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90"/>
  <workbookPr codeName="ThisWorkbook" autoCompressPictures="0" defaultThemeVersion="124226"/>
  <mc:AlternateContent xmlns:mc="http://schemas.openxmlformats.org/markup-compatibility/2006">
    <mc:Choice Requires="x15">
      <x15ac:absPath xmlns:x15ac="http://schemas.microsoft.com/office/spreadsheetml/2010/11/ac" url="C:\Users\achamblas\Desktop\cfvu\"/>
    </mc:Choice>
  </mc:AlternateContent>
  <xr:revisionPtr revIDLastSave="0" documentId="13_ncr:1_{C3A42875-14BA-464B-AD1B-C42AF1A807D8}" xr6:coauthVersionLast="36" xr6:coauthVersionMax="47" xr10:uidLastSave="{00000000-0000-0000-0000-000000000000}"/>
  <bookViews>
    <workbookView xWindow="0" yWindow="0" windowWidth="28800" windowHeight="12225" firstSheet="1" activeTab="1" xr2:uid="{00000000-000D-0000-FFFF-FFFF00000000}"/>
  </bookViews>
  <sheets>
    <sheet name="début" sheetId="41" state="hidden" r:id="rId1"/>
    <sheet name="FPP" sheetId="40" r:id="rId2"/>
    <sheet name="Paramétrage" sheetId="36" r:id="rId3"/>
    <sheet name="fin" sheetId="42" state="hidden" r:id="rId4"/>
  </sheets>
  <calcPr calcId="191028"/>
</workbook>
</file>

<file path=xl/calcChain.xml><?xml version="1.0" encoding="utf-8"?>
<calcChain xmlns="http://schemas.openxmlformats.org/spreadsheetml/2006/main">
  <c r="AD40" i="40" l="1"/>
  <c r="AC40" i="40"/>
  <c r="W40" i="40"/>
  <c r="V40" i="40"/>
  <c r="T40" i="40"/>
  <c r="S40" i="40"/>
  <c r="AD39" i="40"/>
  <c r="AC39" i="40"/>
  <c r="W39" i="40"/>
  <c r="V39" i="40"/>
  <c r="T39" i="40"/>
  <c r="S39" i="40"/>
  <c r="AD38" i="40"/>
  <c r="AC38" i="40"/>
  <c r="S38" i="40"/>
  <c r="T38" i="40" s="1"/>
  <c r="AD37" i="40"/>
  <c r="AC37" i="40" s="1"/>
  <c r="S37" i="40"/>
  <c r="T37" i="40" s="1"/>
  <c r="AD36" i="40"/>
  <c r="AC36" i="40" s="1"/>
  <c r="S36" i="40"/>
  <c r="T36" i="40" s="1"/>
  <c r="AD35" i="40"/>
  <c r="AC35" i="40" s="1"/>
  <c r="S35" i="40"/>
  <c r="T35" i="40" s="1"/>
  <c r="AD34" i="40"/>
  <c r="AC34" i="40" s="1"/>
  <c r="S34" i="40"/>
  <c r="T34" i="40" s="1"/>
  <c r="AD33" i="40"/>
  <c r="AC33" i="40" s="1"/>
  <c r="S33" i="40"/>
  <c r="T33" i="40" s="1"/>
  <c r="W33" i="40" s="1"/>
  <c r="AD32" i="40"/>
  <c r="AC32" i="40" s="1"/>
  <c r="S32" i="40"/>
  <c r="T32" i="40" s="1"/>
  <c r="W32" i="40" s="1"/>
  <c r="AD31" i="40"/>
  <c r="AC31" i="40" s="1"/>
  <c r="S31" i="40"/>
  <c r="T31" i="40" s="1"/>
  <c r="AD30" i="40"/>
  <c r="AC30" i="40" s="1"/>
  <c r="S30" i="40"/>
  <c r="T30" i="40" s="1"/>
  <c r="V30" i="40" s="1"/>
  <c r="AD29" i="40"/>
  <c r="AC29" i="40" s="1"/>
  <c r="S29" i="40"/>
  <c r="T29" i="40" s="1"/>
  <c r="AD28" i="40"/>
  <c r="AC28" i="40" s="1"/>
  <c r="S28" i="40"/>
  <c r="T28" i="40" s="1"/>
  <c r="AD27" i="40"/>
  <c r="AC27" i="40" s="1"/>
  <c r="S27" i="40"/>
  <c r="T27" i="40" s="1"/>
  <c r="AD26" i="40"/>
  <c r="AC26" i="40" s="1"/>
  <c r="S26" i="40"/>
  <c r="T26" i="40" s="1"/>
  <c r="AD25" i="40"/>
  <c r="AC25" i="40" s="1"/>
  <c r="S25" i="40"/>
  <c r="T25" i="40" s="1"/>
  <c r="W25" i="40" s="1"/>
  <c r="AD24" i="40"/>
  <c r="AC24" i="40"/>
  <c r="S24" i="40"/>
  <c r="T24" i="40" s="1"/>
  <c r="AD23" i="40"/>
  <c r="AC23" i="40" s="1"/>
  <c r="S23" i="40"/>
  <c r="T23" i="40" s="1"/>
  <c r="AD22" i="40"/>
  <c r="AC22" i="40"/>
  <c r="S22" i="40"/>
  <c r="T22" i="40" s="1"/>
  <c r="AD21" i="40"/>
  <c r="AC21" i="40"/>
  <c r="S21" i="40"/>
  <c r="T21" i="40" s="1"/>
  <c r="W21" i="40" s="1"/>
  <c r="AD20" i="40"/>
  <c r="AC20" i="40" s="1"/>
  <c r="S20" i="40"/>
  <c r="T20" i="40" s="1"/>
  <c r="AD19" i="40"/>
  <c r="AC19" i="40" s="1"/>
  <c r="S19" i="40"/>
  <c r="T19" i="40" s="1"/>
  <c r="AD18" i="40"/>
  <c r="AC18" i="40" s="1"/>
  <c r="S18" i="40"/>
  <c r="T18" i="40" s="1"/>
  <c r="AD17" i="40"/>
  <c r="AC17" i="40" s="1"/>
  <c r="S17" i="40"/>
  <c r="T17" i="40" s="1"/>
  <c r="W17" i="40" s="1"/>
  <c r="V28" i="40" l="1"/>
  <c r="W28" i="40"/>
  <c r="W30" i="40"/>
  <c r="W29" i="40"/>
  <c r="V29" i="40"/>
  <c r="W31" i="40"/>
  <c r="V31" i="40"/>
  <c r="V32" i="40"/>
  <c r="W37" i="40"/>
  <c r="V37" i="40"/>
  <c r="W38" i="40"/>
  <c r="V38" i="40"/>
  <c r="W26" i="40"/>
  <c r="V26" i="40"/>
  <c r="W27" i="40"/>
  <c r="V27" i="40"/>
  <c r="V35" i="40"/>
  <c r="W35" i="40"/>
  <c r="W36" i="40"/>
  <c r="V36" i="40"/>
  <c r="W34" i="40"/>
  <c r="V34" i="40"/>
  <c r="V33" i="40"/>
  <c r="W24" i="40"/>
  <c r="V24" i="40"/>
  <c r="W22" i="40"/>
  <c r="V22" i="40"/>
  <c r="W18" i="40"/>
  <c r="V18" i="40"/>
  <c r="W19" i="40"/>
  <c r="V19" i="40"/>
  <c r="W20" i="40"/>
  <c r="V20" i="40"/>
  <c r="W23" i="40"/>
  <c r="V23" i="40"/>
  <c r="V21" i="40"/>
  <c r="V17" i="40"/>
  <c r="V25" i="40"/>
  <c r="S12" i="40"/>
  <c r="AD16" i="40" l="1"/>
  <c r="AC16" i="40"/>
  <c r="S16" i="40"/>
  <c r="T16" i="40" s="1"/>
  <c r="AD15" i="40"/>
  <c r="AC15" i="40"/>
  <c r="S15" i="40"/>
  <c r="T15" i="40" s="1"/>
  <c r="W16" i="40" l="1"/>
  <c r="V16" i="40"/>
  <c r="W15" i="40"/>
  <c r="V15" i="40"/>
  <c r="T12" i="40"/>
  <c r="V12" i="40" s="1"/>
  <c r="S13" i="40"/>
  <c r="T13" i="40" s="1"/>
  <c r="W13" i="40" s="1"/>
  <c r="S14" i="40"/>
  <c r="T14" i="40" s="1"/>
  <c r="V14" i="40" s="1"/>
  <c r="U41" i="40"/>
  <c r="U11" i="40" s="1"/>
  <c r="V13" i="40" l="1"/>
  <c r="W14" i="40"/>
  <c r="W12" i="40"/>
  <c r="V41" i="40" l="1"/>
  <c r="V11" i="40" s="1"/>
  <c r="S6" i="40"/>
  <c r="U6" i="40" s="1"/>
  <c r="S5" i="40"/>
  <c r="V5" i="40" s="1"/>
  <c r="V6" i="40" l="1"/>
  <c r="U5" i="40"/>
  <c r="AD14" i="40" l="1"/>
  <c r="AC14" i="40" s="1"/>
  <c r="AD13" i="40"/>
  <c r="AC13" i="40" s="1"/>
  <c r="AD12" i="40"/>
  <c r="AC12" i="40" s="1"/>
  <c r="S4" i="40"/>
  <c r="V4" i="40" s="1"/>
  <c r="S3" i="40"/>
  <c r="V3" i="40" s="1"/>
  <c r="AC41" i="40" l="1"/>
  <c r="U4" i="40"/>
  <c r="U3" i="40"/>
  <c r="AD41" i="40"/>
  <c r="T41" i="40"/>
  <c r="T11" i="40" s="1"/>
  <c r="W41" i="40" l="1"/>
  <c r="W11" i="40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Utilisateur Windows</author>
  </authors>
  <commentList>
    <comment ref="Q10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Utilisateur Windows:</t>
        </r>
        <r>
          <rPr>
            <sz val="9"/>
            <color indexed="81"/>
            <rFont val="Tahoma"/>
            <family val="2"/>
          </rPr>
          <t xml:space="preserve">
Non = non mutualisé
Mut = mutualisé mais non porté
Mut + ext = mutalisé et porté par un autre enseignement</t>
        </r>
      </text>
    </comment>
  </commentList>
</comments>
</file>

<file path=xl/sharedStrings.xml><?xml version="1.0" encoding="utf-8"?>
<sst xmlns="http://schemas.openxmlformats.org/spreadsheetml/2006/main" count="297" uniqueCount="186">
  <si>
    <t>Groupes</t>
  </si>
  <si>
    <t>Heures</t>
  </si>
  <si>
    <t>Composante</t>
  </si>
  <si>
    <t>PSYCHO - Institut de psychologie</t>
  </si>
  <si>
    <t>Mention</t>
  </si>
  <si>
    <t>Psychologie</t>
  </si>
  <si>
    <t>Parcours</t>
  </si>
  <si>
    <t>FPP</t>
  </si>
  <si>
    <t>Type (FI/FC/alternance)</t>
  </si>
  <si>
    <t>FC</t>
  </si>
  <si>
    <t>Inscrits</t>
  </si>
  <si>
    <t>UE</t>
  </si>
  <si>
    <t>Code Enseignement</t>
  </si>
  <si>
    <t>Enveloppe</t>
  </si>
  <si>
    <t>Libellé enseignement</t>
  </si>
  <si>
    <t>Section CNU de l'enseignement</t>
  </si>
  <si>
    <t>Obligatoire ou optionnel</t>
  </si>
  <si>
    <t>Nb choix</t>
  </si>
  <si>
    <t>type d'activité pédagogique</t>
  </si>
  <si>
    <t>Heures de formation pour l'étudiant.e</t>
  </si>
  <si>
    <t xml:space="preserve">Nb inscrits </t>
  </si>
  <si>
    <t>Capacité  groupe</t>
  </si>
  <si>
    <t>Portage extérieur</t>
  </si>
  <si>
    <t>Mention, parcours, établissement extérieur porteur</t>
  </si>
  <si>
    <t>Nb de groupes</t>
  </si>
  <si>
    <t xml:space="preserve">Nb d'heures effectives enseigement pédagogique </t>
  </si>
  <si>
    <t>Nb d'heures de suivi</t>
  </si>
  <si>
    <t>Total heures effectives</t>
  </si>
  <si>
    <t>Total HETD</t>
  </si>
  <si>
    <t>Commentaires et mode de calcul des heures de suivi</t>
  </si>
  <si>
    <t>Compétences</t>
  </si>
  <si>
    <t>Blocs de connaissance et de compétence</t>
  </si>
  <si>
    <t xml:space="preserve">Nb d'heures étudiant proratisé </t>
  </si>
  <si>
    <t>Nb d'heures tous apprenants</t>
  </si>
  <si>
    <t>Numéro</t>
  </si>
  <si>
    <t>Nom</t>
  </si>
  <si>
    <t>ECTS</t>
  </si>
  <si>
    <t>Type</t>
  </si>
  <si>
    <t>A</t>
  </si>
  <si>
    <t>M - Mention</t>
  </si>
  <si>
    <t>Module Apports des méthodesprojectives dans lapratique clinique</t>
  </si>
  <si>
    <t>Option</t>
  </si>
  <si>
    <t>TD</t>
  </si>
  <si>
    <t>Choix libre parmi les 18 premières options</t>
  </si>
  <si>
    <t>ModuleTroubles alimentaires etcroissance psychique</t>
  </si>
  <si>
    <t>Module Ecrire en FPP: De lacrampe de l'écrivain à lajouissance de la langue</t>
  </si>
  <si>
    <t>Module Le transfert dans et sur l’institution</t>
  </si>
  <si>
    <t>Module Troubles sévères del’enfant et soins psychiques</t>
  </si>
  <si>
    <t>Module Famille et liensfamiliaux: approchepsychanalytique</t>
  </si>
  <si>
    <t>Module Le psychologue face à l’énigmatique de laviolence</t>
  </si>
  <si>
    <t>Module La recherche à partir de la pratique: épistémologie–éthique-complexité</t>
  </si>
  <si>
    <t>Module Comprendre la précarité Entre engagement et enjeux psychosociaux.</t>
  </si>
  <si>
    <t>Module Dispositifs de groupe,institution etpathologies</t>
  </si>
  <si>
    <t>Module Périples en psychosomatique Niveau 1</t>
  </si>
  <si>
    <t>Module Statistique</t>
  </si>
  <si>
    <t>Conférences FPP</t>
  </si>
  <si>
    <t>CM</t>
  </si>
  <si>
    <t>Mut</t>
  </si>
  <si>
    <t>CFP?</t>
  </si>
  <si>
    <t>Biologie Niveau 1</t>
  </si>
  <si>
    <t>Biologie Niveau 2</t>
  </si>
  <si>
    <t>Conférences FSP</t>
  </si>
  <si>
    <t>B</t>
  </si>
  <si>
    <t>Espagnol</t>
  </si>
  <si>
    <t>1 langue obligatoire parmi les 3</t>
  </si>
  <si>
    <t>Allemand</t>
  </si>
  <si>
    <t>Anglais</t>
  </si>
  <si>
    <t>C</t>
  </si>
  <si>
    <t>Jurys</t>
  </si>
  <si>
    <t>Obligatoire</t>
  </si>
  <si>
    <t>D</t>
  </si>
  <si>
    <t>Groupe de base</t>
  </si>
  <si>
    <t>E</t>
  </si>
  <si>
    <t>Neurobiologie</t>
  </si>
  <si>
    <t>Types d'enseignements</t>
  </si>
  <si>
    <t>Liste des composantes</t>
  </si>
  <si>
    <t>Liste des enveloppes</t>
  </si>
  <si>
    <t>Sections CNU</t>
  </si>
  <si>
    <t>Capacités</t>
  </si>
  <si>
    <t>Heures effectives</t>
  </si>
  <si>
    <t>HETD</t>
  </si>
  <si>
    <t>Cours magistral</t>
  </si>
  <si>
    <t>ASSP - Anthropologie, Sociologie, Sciences Politiques</t>
  </si>
  <si>
    <t>--</t>
  </si>
  <si>
    <t>A définir dans les commentaires</t>
  </si>
  <si>
    <t>Travaux dirigés</t>
  </si>
  <si>
    <t>FJVD - Faculté de Droit Julie-Victoire Daubié</t>
  </si>
  <si>
    <t>RFC - Recettes de FC</t>
  </si>
  <si>
    <t>01</t>
  </si>
  <si>
    <t xml:space="preserve">Droit privé et sciences criminelles </t>
  </si>
  <si>
    <t>Travaux pratiques</t>
  </si>
  <si>
    <t>TP</t>
  </si>
  <si>
    <t>ICOM - Institut de la Communication</t>
  </si>
  <si>
    <t>RA - Recettes d'apprentissage</t>
  </si>
  <si>
    <t>02</t>
  </si>
  <si>
    <t xml:space="preserve">Droit public </t>
  </si>
  <si>
    <t>Enseignements transversaux</t>
  </si>
  <si>
    <t>TR</t>
  </si>
  <si>
    <t>IETL - Institut d'Etudes du Travail de Lyon</t>
  </si>
  <si>
    <t>RP - Recettes propres autres</t>
  </si>
  <si>
    <t>03</t>
  </si>
  <si>
    <t xml:space="preserve">Histoire du droit et des institutions </t>
  </si>
  <si>
    <t>Stage (suivi)</t>
  </si>
  <si>
    <t>STSUIV</t>
  </si>
  <si>
    <t>ISPEF - Institut des Sciences et Pratiques d'Education de la Formation</t>
  </si>
  <si>
    <t>04</t>
  </si>
  <si>
    <t xml:space="preserve">Science politique </t>
  </si>
  <si>
    <t>Stage (TD)</t>
  </si>
  <si>
    <t>STTD</t>
  </si>
  <si>
    <t>IUT - Institut Universitaire de Technologie Lumière</t>
  </si>
  <si>
    <t>05</t>
  </si>
  <si>
    <t xml:space="preserve">Sciences économiques </t>
  </si>
  <si>
    <t>Stage (CM)</t>
  </si>
  <si>
    <t>STCM</t>
  </si>
  <si>
    <t>LANG - Langues</t>
  </si>
  <si>
    <t>06</t>
  </si>
  <si>
    <t xml:space="preserve">Sciences de gestion et du management </t>
  </si>
  <si>
    <t>Alternance (suivi)</t>
  </si>
  <si>
    <t>ALTSUIV</t>
  </si>
  <si>
    <t>LESLA - Lettres, Sciences du Langage et Arts</t>
  </si>
  <si>
    <t>07</t>
  </si>
  <si>
    <t xml:space="preserve">Sciences du langage </t>
  </si>
  <si>
    <t>Alternance (TD)</t>
  </si>
  <si>
    <t>ALTTD</t>
  </si>
  <si>
    <t>08</t>
  </si>
  <si>
    <t xml:space="preserve">Langues et littératures anciennes </t>
  </si>
  <si>
    <t>Alternance (CM)</t>
  </si>
  <si>
    <t>ALTCM</t>
  </si>
  <si>
    <t>SEG - Sciences Economiques et de Gestion</t>
  </si>
  <si>
    <t>09</t>
  </si>
  <si>
    <t xml:space="preserve">Langue et littérature française </t>
  </si>
  <si>
    <t>Formation continue (suivi)</t>
  </si>
  <si>
    <t>FCSUIV</t>
  </si>
  <si>
    <t>TT - Temps et Territoires</t>
  </si>
  <si>
    <t xml:space="preserve">Littératures comparées </t>
  </si>
  <si>
    <t>Projet (suivi)</t>
  </si>
  <si>
    <t>PROJSUIV</t>
  </si>
  <si>
    <t xml:space="preserve">Études anglophones </t>
  </si>
  <si>
    <t>Projet (TD)</t>
  </si>
  <si>
    <t>PROJTD</t>
  </si>
  <si>
    <t xml:space="preserve">Études germaniques et scandinaves </t>
  </si>
  <si>
    <t>Projet (CM)</t>
  </si>
  <si>
    <t>PROJCM</t>
  </si>
  <si>
    <t xml:space="preserve">Études slaves et baltes </t>
  </si>
  <si>
    <t>Mémoire de recherche (suivi)</t>
  </si>
  <si>
    <t>MEMSUIV</t>
  </si>
  <si>
    <t xml:space="preserve">Études romanes </t>
  </si>
  <si>
    <t>Mémoire de recherche (TD)</t>
  </si>
  <si>
    <t>MEMTD</t>
  </si>
  <si>
    <t xml:space="preserve">Langues, littératures et cultures africaines, asiatiques et d'autres aires linguistiques </t>
  </si>
  <si>
    <t>Mémoire de recherche (CM)</t>
  </si>
  <si>
    <t>MEMCM</t>
  </si>
  <si>
    <t xml:space="preserve">Psychologie et ergonomie </t>
  </si>
  <si>
    <t>Formation à distance</t>
  </si>
  <si>
    <t>FOAD</t>
  </si>
  <si>
    <t xml:space="preserve">Philosophie </t>
  </si>
  <si>
    <t>Sortie pédagogique (suivi)</t>
  </si>
  <si>
    <t>SPSUIV</t>
  </si>
  <si>
    <t xml:space="preserve">Architecture (ses théories et ses pratiques), arts appliqués, arts plastiques, arts du spectacle, épistémologie des enseignements artistiques, esthétique, musicologie, musique, sciences de l'art </t>
  </si>
  <si>
    <t>Sortie pédagogique (TD)</t>
  </si>
  <si>
    <t>SPTD</t>
  </si>
  <si>
    <t xml:space="preserve">Sociologie, démographie </t>
  </si>
  <si>
    <t>Sortie pédagogique (CM)</t>
  </si>
  <si>
    <t>SPCM</t>
  </si>
  <si>
    <t xml:space="preserve">Ethnologie, préhistoire, anthropologie biologique </t>
  </si>
  <si>
    <t>Journée d'étude (suivi)</t>
  </si>
  <si>
    <t>JESUIV</t>
  </si>
  <si>
    <t xml:space="preserve">Histoire, civilisations, archéologie et art des mondes anciens et médiévaux </t>
  </si>
  <si>
    <t>Journée d'étude (TD)</t>
  </si>
  <si>
    <t>JETD</t>
  </si>
  <si>
    <t xml:space="preserve">Histoire et civilisations : histoire des mondes modernes, histoire du monde contemporain ; de l'art ; de la musique </t>
  </si>
  <si>
    <t>Journée d'étude (CM)</t>
  </si>
  <si>
    <t>JECM</t>
  </si>
  <si>
    <t xml:space="preserve">Géographie physique, humaine, économique et régionale </t>
  </si>
  <si>
    <t xml:space="preserve">Aménagement de l'espace, urbanisme </t>
  </si>
  <si>
    <t xml:space="preserve">Mathématiques </t>
  </si>
  <si>
    <t xml:space="preserve">Mathématiques appliquées et applications des mathématiques </t>
  </si>
  <si>
    <t xml:space="preserve">Informatique </t>
  </si>
  <si>
    <t xml:space="preserve">Sciences de l'éducation et de la formation </t>
  </si>
  <si>
    <t xml:space="preserve">Sciences de l'information et de la communication </t>
  </si>
  <si>
    <t xml:space="preserve">Epistémologie, histoire des sciences et des techniques </t>
  </si>
  <si>
    <t xml:space="preserve">Cultures et langues régionales </t>
  </si>
  <si>
    <t xml:space="preserve">Sciences et techniques des activités physiques et sportives </t>
  </si>
  <si>
    <t xml:space="preserve">Théologie catholique </t>
  </si>
  <si>
    <t xml:space="preserve">Théologie protestante </t>
  </si>
  <si>
    <t>PRO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</si>
</sst>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0.0"/>
  </numFmts>
  <fonts count="19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u/>
      <sz val="10"/>
      <color theme="10"/>
      <name val="Arial"/>
      <family val="2"/>
    </font>
    <font>
      <u/>
      <sz val="10"/>
      <color theme="11"/>
      <name val="Arial"/>
      <family val="2"/>
    </font>
    <font>
      <sz val="10"/>
      <name val="Arial"/>
      <family val="2"/>
    </font>
    <font>
      <b/>
      <sz val="11"/>
      <color theme="0"/>
      <name val="Calibri"/>
      <family val="2"/>
      <scheme val="minor"/>
    </font>
    <font>
      <sz val="10"/>
      <color rgb="FF000000"/>
      <name val="Times New Roman"/>
      <family val="1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000000"/>
      <name val="Calibri"/>
      <family val="2"/>
      <scheme val="minor"/>
    </font>
    <font>
      <sz val="48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2"/>
      <color theme="1"/>
      <name val="Calibri"/>
      <family val="2"/>
      <scheme val="minor"/>
    </font>
    <font>
      <sz val="36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E842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AF0F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79998168889431442"/>
        <bgColor indexed="64"/>
      </patternFill>
    </fill>
  </fills>
  <borders count="49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  <border>
      <left/>
      <right style="medium">
        <color indexed="64"/>
      </right>
      <top/>
      <bottom style="thin">
        <color auto="1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indexed="64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 style="medium">
        <color auto="1"/>
      </top>
      <bottom style="thin">
        <color indexed="64"/>
      </bottom>
      <diagonal/>
    </border>
    <border>
      <left style="medium">
        <color auto="1"/>
      </left>
      <right/>
      <top style="medium">
        <color indexed="64"/>
      </top>
      <bottom style="thin">
        <color auto="1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 style="medium">
        <color indexed="64"/>
      </bottom>
      <diagonal/>
    </border>
    <border>
      <left/>
      <right/>
      <top style="thin">
        <color auto="1"/>
      </top>
      <bottom style="medium">
        <color indexed="64"/>
      </bottom>
      <diagonal/>
    </border>
    <border>
      <left style="medium">
        <color indexed="64"/>
      </left>
      <right/>
      <top style="thin">
        <color auto="1"/>
      </top>
      <bottom style="medium">
        <color indexed="64"/>
      </bottom>
      <diagonal/>
    </border>
  </borders>
  <cellStyleXfs count="14">
    <xf numFmtId="0" fontId="0" fillId="0" borderId="0"/>
    <xf numFmtId="44" fontId="3" fillId="0" borderId="0" applyFont="0" applyFill="0" applyBorder="0" applyAlignment="0" applyProtection="0"/>
    <xf numFmtId="0" fontId="3" fillId="0" borderId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9" fontId="6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8" fillId="0" borderId="0"/>
  </cellStyleXfs>
  <cellXfs count="147">
    <xf numFmtId="0" fontId="0" fillId="0" borderId="0" xfId="0"/>
    <xf numFmtId="0" fontId="0" fillId="2" borderId="0" xfId="0" applyFill="1" applyAlignment="1">
      <alignment vertical="center"/>
    </xf>
    <xf numFmtId="0" fontId="3" fillId="2" borderId="0" xfId="0" applyFont="1" applyFill="1" applyAlignment="1">
      <alignment vertical="center"/>
    </xf>
    <xf numFmtId="0" fontId="2" fillId="2" borderId="4" xfId="10" applyFill="1" applyBorder="1" applyAlignment="1">
      <alignment vertical="center"/>
    </xf>
    <xf numFmtId="0" fontId="0" fillId="2" borderId="4" xfId="0" applyFill="1" applyBorder="1" applyAlignment="1">
      <alignment vertical="center"/>
    </xf>
    <xf numFmtId="0" fontId="3" fillId="2" borderId="4" xfId="0" applyFont="1" applyFill="1" applyBorder="1" applyAlignment="1">
      <alignment vertical="center"/>
    </xf>
    <xf numFmtId="0" fontId="10" fillId="2" borderId="0" xfId="0" applyFont="1" applyFill="1" applyAlignment="1">
      <alignment horizontal="right" vertical="center"/>
    </xf>
    <xf numFmtId="0" fontId="0" fillId="2" borderId="0" xfId="0" applyFill="1" applyAlignment="1">
      <alignment horizontal="center" vertical="center"/>
    </xf>
    <xf numFmtId="0" fontId="0" fillId="2" borderId="9" xfId="0" applyFill="1" applyBorder="1" applyAlignment="1">
      <alignment horizontal="center" vertical="center"/>
    </xf>
    <xf numFmtId="0" fontId="0" fillId="2" borderId="14" xfId="0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9" fillId="2" borderId="0" xfId="0" applyFont="1" applyFill="1" applyAlignment="1">
      <alignment vertical="center" wrapText="1"/>
    </xf>
    <xf numFmtId="0" fontId="9" fillId="2" borderId="0" xfId="0" applyFont="1" applyFill="1" applyAlignment="1">
      <alignment vertical="center"/>
    </xf>
    <xf numFmtId="0" fontId="9" fillId="2" borderId="0" xfId="0" applyFont="1" applyFill="1" applyAlignment="1">
      <alignment horizontal="left" vertical="center"/>
    </xf>
    <xf numFmtId="0" fontId="11" fillId="2" borderId="0" xfId="10" applyFont="1" applyFill="1" applyAlignment="1">
      <alignment wrapText="1"/>
    </xf>
    <xf numFmtId="0" fontId="12" fillId="3" borderId="21" xfId="10" applyFont="1" applyFill="1" applyBorder="1" applyAlignment="1">
      <alignment horizontal="center" vertical="center" wrapText="1"/>
    </xf>
    <xf numFmtId="0" fontId="12" fillId="3" borderId="13" xfId="10" applyFont="1" applyFill="1" applyBorder="1" applyAlignment="1">
      <alignment horizontal="center" vertical="center" wrapText="1"/>
    </xf>
    <xf numFmtId="0" fontId="11" fillId="4" borderId="27" xfId="10" applyFont="1" applyFill="1" applyBorder="1" applyAlignment="1">
      <alignment horizontal="center" vertical="center"/>
    </xf>
    <xf numFmtId="0" fontId="11" fillId="4" borderId="20" xfId="10" applyFont="1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9" fillId="2" borderId="4" xfId="0" applyFont="1" applyFill="1" applyBorder="1" applyAlignment="1">
      <alignment horizontal="center" vertical="center"/>
    </xf>
    <xf numFmtId="0" fontId="3" fillId="2" borderId="4" xfId="0" quotePrefix="1" applyFont="1" applyFill="1" applyBorder="1" applyAlignment="1">
      <alignment horizontal="left" vertical="center"/>
    </xf>
    <xf numFmtId="0" fontId="3" fillId="2" borderId="4" xfId="0" quotePrefix="1" applyFont="1" applyFill="1" applyBorder="1" applyAlignment="1">
      <alignment horizontal="center" vertical="center"/>
    </xf>
    <xf numFmtId="0" fontId="14" fillId="2" borderId="0" xfId="0" applyFont="1" applyFill="1" applyAlignment="1">
      <alignment vertical="center" wrapText="1"/>
    </xf>
    <xf numFmtId="1" fontId="9" fillId="0" borderId="4" xfId="9" applyNumberFormat="1" applyFont="1" applyBorder="1" applyAlignment="1" applyProtection="1">
      <alignment horizontal="center" vertical="center"/>
      <protection locked="0"/>
    </xf>
    <xf numFmtId="0" fontId="11" fillId="2" borderId="4" xfId="10" applyFont="1" applyFill="1" applyBorder="1" applyAlignment="1" applyProtection="1">
      <alignment horizontal="center" vertical="center"/>
      <protection locked="0"/>
    </xf>
    <xf numFmtId="0" fontId="9" fillId="0" borderId="8" xfId="9" applyNumberFormat="1" applyFont="1" applyBorder="1" applyAlignment="1" applyProtection="1">
      <alignment horizontal="center" vertical="center"/>
      <protection locked="0"/>
    </xf>
    <xf numFmtId="0" fontId="11" fillId="0" borderId="12" xfId="10" applyFont="1" applyBorder="1" applyAlignment="1" applyProtection="1">
      <alignment horizontal="center" vertical="center"/>
      <protection locked="0"/>
    </xf>
    <xf numFmtId="0" fontId="9" fillId="0" borderId="22" xfId="9" applyNumberFormat="1" applyFont="1" applyBorder="1" applyAlignment="1" applyProtection="1">
      <alignment horizontal="left" vertical="center"/>
      <protection locked="0"/>
    </xf>
    <xf numFmtId="0" fontId="11" fillId="2" borderId="4" xfId="10" applyFont="1" applyFill="1" applyBorder="1" applyAlignment="1" applyProtection="1">
      <alignment horizontal="left" vertical="center" wrapText="1"/>
      <protection locked="0"/>
    </xf>
    <xf numFmtId="0" fontId="11" fillId="0" borderId="2" xfId="10" applyFont="1" applyBorder="1" applyAlignment="1" applyProtection="1">
      <alignment horizontal="center" vertical="center"/>
      <protection locked="0"/>
    </xf>
    <xf numFmtId="0" fontId="17" fillId="0" borderId="4" xfId="10" applyFont="1" applyBorder="1" applyAlignment="1" applyProtection="1">
      <alignment horizontal="center" vertical="center"/>
      <protection locked="0"/>
    </xf>
    <xf numFmtId="0" fontId="7" fillId="3" borderId="17" xfId="10" applyFont="1" applyFill="1" applyBorder="1" applyAlignment="1">
      <alignment horizontal="center" vertical="center" wrapText="1"/>
    </xf>
    <xf numFmtId="0" fontId="11" fillId="0" borderId="3" xfId="10" applyFont="1" applyBorder="1" applyAlignment="1" applyProtection="1">
      <alignment horizontal="center" vertical="center"/>
      <protection locked="0"/>
    </xf>
    <xf numFmtId="0" fontId="13" fillId="2" borderId="4" xfId="10" applyFont="1" applyFill="1" applyBorder="1" applyAlignment="1" applyProtection="1">
      <alignment horizontal="center" vertical="center"/>
      <protection locked="0"/>
    </xf>
    <xf numFmtId="0" fontId="9" fillId="0" borderId="0" xfId="9" applyNumberFormat="1" applyFont="1" applyBorder="1" applyAlignment="1" applyProtection="1">
      <alignment horizontal="left" vertical="center"/>
      <protection locked="0"/>
    </xf>
    <xf numFmtId="0" fontId="11" fillId="0" borderId="34" xfId="10" applyFont="1" applyBorder="1" applyAlignment="1" applyProtection="1">
      <alignment horizontal="center" vertical="center"/>
      <protection locked="0"/>
    </xf>
    <xf numFmtId="0" fontId="13" fillId="2" borderId="4" xfId="10" applyFont="1" applyFill="1" applyBorder="1" applyAlignment="1" applyProtection="1">
      <alignment horizontal="left" vertical="center"/>
      <protection locked="0"/>
    </xf>
    <xf numFmtId="0" fontId="0" fillId="2" borderId="1" xfId="0" applyFill="1" applyBorder="1" applyAlignment="1">
      <alignment vertical="center"/>
    </xf>
    <xf numFmtId="0" fontId="0" fillId="2" borderId="2" xfId="0" applyFill="1" applyBorder="1" applyAlignment="1">
      <alignment vertical="center"/>
    </xf>
    <xf numFmtId="1" fontId="10" fillId="2" borderId="25" xfId="10" applyNumberFormat="1" applyFont="1" applyFill="1" applyBorder="1" applyAlignment="1">
      <alignment horizontal="center" vertical="center" wrapText="1"/>
    </xf>
    <xf numFmtId="0" fontId="13" fillId="2" borderId="1" xfId="10" applyFont="1" applyFill="1" applyBorder="1" applyAlignment="1" applyProtection="1">
      <alignment vertical="center"/>
      <protection locked="0"/>
    </xf>
    <xf numFmtId="164" fontId="9" fillId="4" borderId="14" xfId="12" applyNumberFormat="1" applyFont="1" applyFill="1" applyBorder="1" applyAlignment="1" applyProtection="1">
      <alignment horizontal="center" vertical="center"/>
    </xf>
    <xf numFmtId="0" fontId="0" fillId="2" borderId="4" xfId="0" quotePrefix="1" applyFill="1" applyBorder="1" applyAlignment="1">
      <alignment horizontal="center" vertical="center"/>
    </xf>
    <xf numFmtId="0" fontId="11" fillId="7" borderId="4" xfId="10" applyFont="1" applyFill="1" applyBorder="1" applyAlignment="1">
      <alignment horizontal="center" vertical="center" wrapText="1"/>
    </xf>
    <xf numFmtId="0" fontId="11" fillId="8" borderId="5" xfId="10" applyFont="1" applyFill="1" applyBorder="1" applyAlignment="1">
      <alignment horizontal="center" vertical="center"/>
    </xf>
    <xf numFmtId="1" fontId="9" fillId="8" borderId="7" xfId="9" applyNumberFormat="1" applyFont="1" applyFill="1" applyBorder="1" applyAlignment="1" applyProtection="1">
      <alignment horizontal="center" vertical="center"/>
    </xf>
    <xf numFmtId="0" fontId="17" fillId="8" borderId="23" xfId="10" applyFont="1" applyFill="1" applyBorder="1" applyAlignment="1">
      <alignment horizontal="center" vertical="center"/>
    </xf>
    <xf numFmtId="0" fontId="11" fillId="8" borderId="2" xfId="10" applyFont="1" applyFill="1" applyBorder="1" applyAlignment="1">
      <alignment horizontal="center" vertical="center"/>
    </xf>
    <xf numFmtId="164" fontId="9" fillId="7" borderId="19" xfId="12" applyNumberFormat="1" applyFont="1" applyFill="1" applyBorder="1" applyAlignment="1" applyProtection="1">
      <alignment horizontal="center" vertical="center"/>
    </xf>
    <xf numFmtId="1" fontId="9" fillId="7" borderId="20" xfId="12" applyNumberFormat="1" applyFont="1" applyFill="1" applyBorder="1" applyAlignment="1" applyProtection="1">
      <alignment horizontal="center" vertical="center"/>
    </xf>
    <xf numFmtId="0" fontId="9" fillId="2" borderId="0" xfId="0" applyFont="1" applyFill="1" applyAlignment="1">
      <alignment horizontal="left" vertical="center" wrapText="1"/>
    </xf>
    <xf numFmtId="0" fontId="18" fillId="2" borderId="0" xfId="0" applyFont="1" applyFill="1" applyAlignment="1">
      <alignment vertical="center" wrapText="1"/>
    </xf>
    <xf numFmtId="0" fontId="11" fillId="7" borderId="31" xfId="10" applyFont="1" applyFill="1" applyBorder="1" applyAlignment="1">
      <alignment horizontal="center" vertical="center" wrapText="1"/>
    </xf>
    <xf numFmtId="0" fontId="11" fillId="7" borderId="2" xfId="10" applyFont="1" applyFill="1" applyBorder="1" applyAlignment="1">
      <alignment horizontal="center" vertical="center" wrapText="1"/>
    </xf>
    <xf numFmtId="0" fontId="10" fillId="2" borderId="30" xfId="0" applyFont="1" applyFill="1" applyBorder="1" applyAlignment="1">
      <alignment vertical="center"/>
    </xf>
    <xf numFmtId="0" fontId="10" fillId="2" borderId="31" xfId="0" applyFont="1" applyFill="1" applyBorder="1" applyAlignment="1">
      <alignment vertical="center"/>
    </xf>
    <xf numFmtId="0" fontId="10" fillId="2" borderId="0" xfId="0" applyFont="1" applyFill="1" applyAlignment="1">
      <alignment vertical="center"/>
    </xf>
    <xf numFmtId="0" fontId="9" fillId="2" borderId="14" xfId="0" applyFont="1" applyFill="1" applyBorder="1" applyAlignment="1">
      <alignment vertical="center" wrapText="1"/>
    </xf>
    <xf numFmtId="0" fontId="10" fillId="2" borderId="3" xfId="0" applyFont="1" applyFill="1" applyBorder="1" applyAlignment="1">
      <alignment vertical="center"/>
    </xf>
    <xf numFmtId="0" fontId="10" fillId="2" borderId="3" xfId="0" applyFont="1" applyFill="1" applyBorder="1" applyAlignment="1">
      <alignment horizontal="left" vertical="center"/>
    </xf>
    <xf numFmtId="0" fontId="1" fillId="2" borderId="4" xfId="10" applyFont="1" applyFill="1" applyBorder="1" applyAlignment="1">
      <alignment vertical="center"/>
    </xf>
    <xf numFmtId="0" fontId="12" fillId="3" borderId="29" xfId="10" applyFont="1" applyFill="1" applyBorder="1" applyAlignment="1">
      <alignment horizontal="center" vertical="center" wrapText="1"/>
    </xf>
    <xf numFmtId="0" fontId="12" fillId="3" borderId="8" xfId="10" applyFont="1" applyFill="1" applyBorder="1" applyAlignment="1">
      <alignment horizontal="center" vertical="center" wrapText="1"/>
    </xf>
    <xf numFmtId="0" fontId="9" fillId="0" borderId="3" xfId="9" applyNumberFormat="1" applyFont="1" applyBorder="1" applyAlignment="1" applyProtection="1">
      <alignment horizontal="left" vertical="center"/>
      <protection locked="0"/>
    </xf>
    <xf numFmtId="0" fontId="9" fillId="0" borderId="1" xfId="9" applyNumberFormat="1" applyFont="1" applyBorder="1" applyAlignment="1" applyProtection="1">
      <alignment horizontal="left" vertical="center"/>
      <protection locked="0"/>
    </xf>
    <xf numFmtId="0" fontId="9" fillId="0" borderId="32" xfId="9" applyNumberFormat="1" applyFont="1" applyBorder="1" applyAlignment="1" applyProtection="1">
      <alignment horizontal="left" vertical="center"/>
      <protection locked="0"/>
    </xf>
    <xf numFmtId="0" fontId="9" fillId="0" borderId="2" xfId="9" applyNumberFormat="1" applyFont="1" applyBorder="1" applyAlignment="1" applyProtection="1">
      <alignment horizontal="left" vertical="center"/>
      <protection locked="0"/>
    </xf>
    <xf numFmtId="0" fontId="11" fillId="7" borderId="3" xfId="10" applyFont="1" applyFill="1" applyBorder="1" applyAlignment="1">
      <alignment horizontal="center" vertical="center" wrapText="1"/>
    </xf>
    <xf numFmtId="0" fontId="11" fillId="2" borderId="40" xfId="10" applyFont="1" applyFill="1" applyBorder="1" applyAlignment="1" applyProtection="1">
      <alignment horizontal="center" vertical="center" wrapText="1"/>
      <protection locked="0"/>
    </xf>
    <xf numFmtId="0" fontId="13" fillId="2" borderId="13" xfId="10" applyFont="1" applyFill="1" applyBorder="1" applyAlignment="1" applyProtection="1">
      <alignment horizontal="left" vertical="center"/>
      <protection locked="0"/>
    </xf>
    <xf numFmtId="0" fontId="13" fillId="2" borderId="13" xfId="10" applyFont="1" applyFill="1" applyBorder="1" applyAlignment="1" applyProtection="1">
      <alignment horizontal="center" vertical="center"/>
      <protection locked="0"/>
    </xf>
    <xf numFmtId="0" fontId="13" fillId="2" borderId="38" xfId="10" applyFont="1" applyFill="1" applyBorder="1" applyAlignment="1" applyProtection="1">
      <alignment vertical="center"/>
      <protection locked="0"/>
    </xf>
    <xf numFmtId="1" fontId="9" fillId="0" borderId="13" xfId="9" applyNumberFormat="1" applyFont="1" applyBorder="1" applyAlignment="1" applyProtection="1">
      <alignment horizontal="center" vertical="center"/>
      <protection locked="0"/>
    </xf>
    <xf numFmtId="0" fontId="11" fillId="2" borderId="13" xfId="10" applyFont="1" applyFill="1" applyBorder="1" applyAlignment="1" applyProtection="1">
      <alignment horizontal="center" vertical="center"/>
      <protection locked="0"/>
    </xf>
    <xf numFmtId="0" fontId="17" fillId="0" borderId="13" xfId="10" applyFont="1" applyBorder="1" applyAlignment="1" applyProtection="1">
      <alignment horizontal="center" vertical="center"/>
      <protection locked="0"/>
    </xf>
    <xf numFmtId="0" fontId="11" fillId="0" borderId="36" xfId="10" applyFont="1" applyBorder="1" applyAlignment="1" applyProtection="1">
      <alignment horizontal="center" vertical="center"/>
      <protection locked="0"/>
    </xf>
    <xf numFmtId="0" fontId="9" fillId="0" borderId="40" xfId="9" applyNumberFormat="1" applyFont="1" applyBorder="1" applyAlignment="1" applyProtection="1">
      <alignment horizontal="center" vertical="center"/>
      <protection locked="0"/>
    </xf>
    <xf numFmtId="1" fontId="9" fillId="8" borderId="40" xfId="9" applyNumberFormat="1" applyFont="1" applyFill="1" applyBorder="1" applyAlignment="1" applyProtection="1">
      <alignment horizontal="center" vertical="center"/>
    </xf>
    <xf numFmtId="0" fontId="11" fillId="8" borderId="36" xfId="10" applyFont="1" applyFill="1" applyBorder="1" applyAlignment="1">
      <alignment horizontal="center" vertical="center"/>
    </xf>
    <xf numFmtId="0" fontId="11" fillId="0" borderId="18" xfId="10" applyFont="1" applyBorder="1" applyAlignment="1" applyProtection="1">
      <alignment horizontal="center" vertical="center"/>
      <protection locked="0"/>
    </xf>
    <xf numFmtId="0" fontId="11" fillId="8" borderId="13" xfId="10" applyFont="1" applyFill="1" applyBorder="1" applyAlignment="1">
      <alignment horizontal="center" vertical="center"/>
    </xf>
    <xf numFmtId="0" fontId="17" fillId="8" borderId="21" xfId="10" applyFont="1" applyFill="1" applyBorder="1" applyAlignment="1">
      <alignment horizontal="center" vertical="center"/>
    </xf>
    <xf numFmtId="0" fontId="9" fillId="0" borderId="36" xfId="9" applyNumberFormat="1" applyFont="1" applyBorder="1" applyAlignment="1" applyProtection="1">
      <alignment horizontal="left" vertical="center"/>
      <protection locked="0"/>
    </xf>
    <xf numFmtId="0" fontId="9" fillId="0" borderId="41" xfId="9" applyNumberFormat="1" applyFont="1" applyBorder="1" applyAlignment="1" applyProtection="1">
      <alignment horizontal="left" vertical="center"/>
      <protection locked="0"/>
    </xf>
    <xf numFmtId="0" fontId="11" fillId="2" borderId="7" xfId="10" applyFont="1" applyFill="1" applyBorder="1" applyAlignment="1" applyProtection="1">
      <alignment horizontal="center" vertical="center" wrapText="1"/>
      <protection locked="0"/>
    </xf>
    <xf numFmtId="0" fontId="11" fillId="7" borderId="42" xfId="10" applyFont="1" applyFill="1" applyBorder="1" applyAlignment="1">
      <alignment horizontal="center" vertical="center" wrapText="1"/>
    </xf>
    <xf numFmtId="0" fontId="11" fillId="7" borderId="43" xfId="10" applyFont="1" applyFill="1" applyBorder="1" applyAlignment="1">
      <alignment horizontal="left" vertical="center" wrapText="1"/>
    </xf>
    <xf numFmtId="0" fontId="13" fillId="7" borderId="43" xfId="10" applyFont="1" applyFill="1" applyBorder="1" applyAlignment="1">
      <alignment horizontal="left" vertical="center"/>
    </xf>
    <xf numFmtId="0" fontId="13" fillId="7" borderId="43" xfId="10" applyFont="1" applyFill="1" applyBorder="1" applyAlignment="1">
      <alignment horizontal="center" vertical="center"/>
    </xf>
    <xf numFmtId="0" fontId="13" fillId="7" borderId="43" xfId="10" applyFont="1" applyFill="1" applyBorder="1" applyAlignment="1">
      <alignment vertical="center"/>
    </xf>
    <xf numFmtId="1" fontId="9" fillId="7" borderId="43" xfId="9" applyNumberFormat="1" applyFont="1" applyFill="1" applyBorder="1" applyAlignment="1" applyProtection="1">
      <alignment horizontal="center" vertical="center"/>
    </xf>
    <xf numFmtId="0" fontId="11" fillId="7" borderId="43" xfId="10" applyFont="1" applyFill="1" applyBorder="1" applyAlignment="1">
      <alignment horizontal="center" vertical="center"/>
    </xf>
    <xf numFmtId="164" fontId="17" fillId="7" borderId="43" xfId="10" applyNumberFormat="1" applyFont="1" applyFill="1" applyBorder="1" applyAlignment="1">
      <alignment horizontal="center" vertical="center"/>
    </xf>
    <xf numFmtId="0" fontId="9" fillId="7" borderId="43" xfId="9" applyNumberFormat="1" applyFont="1" applyFill="1" applyBorder="1" applyAlignment="1" applyProtection="1">
      <alignment horizontal="left" vertical="center"/>
    </xf>
    <xf numFmtId="0" fontId="9" fillId="7" borderId="44" xfId="9" applyNumberFormat="1" applyFont="1" applyFill="1" applyBorder="1" applyAlignment="1" applyProtection="1">
      <alignment horizontal="left" vertical="center"/>
    </xf>
    <xf numFmtId="0" fontId="9" fillId="7" borderId="46" xfId="9" applyNumberFormat="1" applyFont="1" applyFill="1" applyBorder="1" applyAlignment="1" applyProtection="1">
      <alignment horizontal="center" vertical="center"/>
    </xf>
    <xf numFmtId="0" fontId="9" fillId="7" borderId="45" xfId="9" applyNumberFormat="1" applyFont="1" applyFill="1" applyBorder="1" applyAlignment="1" applyProtection="1">
      <alignment horizontal="center" vertical="center"/>
    </xf>
    <xf numFmtId="0" fontId="9" fillId="7" borderId="46" xfId="9" applyNumberFormat="1" applyFont="1" applyFill="1" applyBorder="1" applyAlignment="1" applyProtection="1">
      <alignment horizontal="left" vertical="center"/>
    </xf>
    <xf numFmtId="0" fontId="9" fillId="7" borderId="47" xfId="9" applyNumberFormat="1" applyFont="1" applyFill="1" applyBorder="1" applyAlignment="1" applyProtection="1">
      <alignment horizontal="left" vertical="center"/>
    </xf>
    <xf numFmtId="0" fontId="9" fillId="7" borderId="42" xfId="9" applyNumberFormat="1" applyFont="1" applyFill="1" applyBorder="1" applyAlignment="1" applyProtection="1">
      <alignment horizontal="center" vertical="center"/>
    </xf>
    <xf numFmtId="0" fontId="17" fillId="7" borderId="45" xfId="10" applyFont="1" applyFill="1" applyBorder="1" applyAlignment="1">
      <alignment horizontal="center" vertical="center"/>
    </xf>
    <xf numFmtId="0" fontId="9" fillId="7" borderId="48" xfId="9" applyNumberFormat="1" applyFont="1" applyFill="1" applyBorder="1" applyAlignment="1" applyProtection="1">
      <alignment horizontal="left" vertical="center"/>
    </xf>
    <xf numFmtId="0" fontId="11" fillId="7" borderId="44" xfId="10" applyFont="1" applyFill="1" applyBorder="1" applyAlignment="1">
      <alignment horizontal="center" vertical="center"/>
    </xf>
    <xf numFmtId="0" fontId="9" fillId="0" borderId="34" xfId="9" applyNumberFormat="1" applyFont="1" applyBorder="1" applyAlignment="1" applyProtection="1">
      <alignment horizontal="left" vertical="center"/>
      <protection locked="0"/>
    </xf>
    <xf numFmtId="0" fontId="1" fillId="2" borderId="5" xfId="10" applyFont="1" applyFill="1" applyBorder="1" applyAlignment="1">
      <alignment vertical="center"/>
    </xf>
    <xf numFmtId="0" fontId="9" fillId="2" borderId="3" xfId="0" applyFont="1" applyFill="1" applyBorder="1" applyAlignment="1">
      <alignment horizontal="left" vertical="center"/>
    </xf>
    <xf numFmtId="0" fontId="9" fillId="2" borderId="2" xfId="0" applyFont="1" applyFill="1" applyBorder="1" applyAlignment="1">
      <alignment horizontal="left" vertical="center"/>
    </xf>
    <xf numFmtId="0" fontId="10" fillId="5" borderId="4" xfId="0" applyFont="1" applyFill="1" applyBorder="1" applyAlignment="1" applyProtection="1">
      <alignment horizontal="left" vertical="center"/>
      <protection locked="0"/>
    </xf>
    <xf numFmtId="0" fontId="12" fillId="3" borderId="18" xfId="10" applyFont="1" applyFill="1" applyBorder="1" applyAlignment="1">
      <alignment horizontal="center" vertical="center" wrapText="1"/>
    </xf>
    <xf numFmtId="0" fontId="12" fillId="3" borderId="29" xfId="10" applyFont="1" applyFill="1" applyBorder="1" applyAlignment="1">
      <alignment horizontal="center" vertical="center" wrapText="1"/>
    </xf>
    <xf numFmtId="0" fontId="12" fillId="3" borderId="18" xfId="10" applyFont="1" applyFill="1" applyBorder="1" applyAlignment="1">
      <alignment horizontal="center" vertical="center"/>
    </xf>
    <xf numFmtId="0" fontId="12" fillId="3" borderId="29" xfId="10" applyFont="1" applyFill="1" applyBorder="1" applyAlignment="1">
      <alignment horizontal="center" vertical="center"/>
    </xf>
    <xf numFmtId="0" fontId="11" fillId="2" borderId="31" xfId="10" applyFont="1" applyFill="1" applyBorder="1" applyAlignment="1" applyProtection="1">
      <alignment horizontal="center" vertical="center" wrapText="1"/>
      <protection locked="0"/>
    </xf>
    <xf numFmtId="0" fontId="11" fillId="2" borderId="25" xfId="10" applyFont="1" applyFill="1" applyBorder="1" applyAlignment="1" applyProtection="1">
      <alignment horizontal="center" vertical="center" wrapText="1"/>
      <protection locked="0"/>
    </xf>
    <xf numFmtId="0" fontId="11" fillId="2" borderId="35" xfId="10" applyFont="1" applyFill="1" applyBorder="1" applyAlignment="1" applyProtection="1">
      <alignment horizontal="center" vertical="center" wrapText="1"/>
      <protection locked="0"/>
    </xf>
    <xf numFmtId="0" fontId="11" fillId="2" borderId="30" xfId="10" applyFont="1" applyFill="1" applyBorder="1" applyAlignment="1" applyProtection="1">
      <alignment horizontal="center" vertical="center" wrapText="1"/>
      <protection locked="0"/>
    </xf>
    <xf numFmtId="0" fontId="12" fillId="3" borderId="3" xfId="10" applyFont="1" applyFill="1" applyBorder="1" applyAlignment="1">
      <alignment horizontal="center" vertical="center" wrapText="1"/>
    </xf>
    <xf numFmtId="0" fontId="12" fillId="3" borderId="2" xfId="10" applyFont="1" applyFill="1" applyBorder="1" applyAlignment="1">
      <alignment horizontal="center" vertical="center" wrapText="1"/>
    </xf>
    <xf numFmtId="0" fontId="11" fillId="2" borderId="4" xfId="10" applyFont="1" applyFill="1" applyBorder="1" applyAlignment="1" applyProtection="1">
      <alignment horizontal="center" vertical="center" wrapText="1"/>
      <protection locked="0"/>
    </xf>
    <xf numFmtId="0" fontId="12" fillId="3" borderId="37" xfId="10" applyFont="1" applyFill="1" applyBorder="1" applyAlignment="1">
      <alignment horizontal="center" vertical="center" wrapText="1"/>
    </xf>
    <xf numFmtId="0" fontId="12" fillId="3" borderId="38" xfId="10" applyFont="1" applyFill="1" applyBorder="1" applyAlignment="1">
      <alignment horizontal="center" vertical="center" wrapText="1"/>
    </xf>
    <xf numFmtId="0" fontId="12" fillId="3" borderId="36" xfId="10" applyFont="1" applyFill="1" applyBorder="1" applyAlignment="1">
      <alignment horizontal="center" vertical="center" wrapText="1"/>
    </xf>
    <xf numFmtId="0" fontId="12" fillId="3" borderId="28" xfId="10" applyFont="1" applyFill="1" applyBorder="1" applyAlignment="1">
      <alignment horizontal="center" vertical="center" wrapText="1"/>
    </xf>
    <xf numFmtId="0" fontId="12" fillId="3" borderId="27" xfId="10" applyFont="1" applyFill="1" applyBorder="1" applyAlignment="1">
      <alignment horizontal="center" vertical="center" wrapText="1"/>
    </xf>
    <xf numFmtId="0" fontId="12" fillId="3" borderId="33" xfId="10" applyFont="1" applyFill="1" applyBorder="1" applyAlignment="1">
      <alignment horizontal="center" vertical="center" wrapText="1"/>
    </xf>
    <xf numFmtId="0" fontId="12" fillId="3" borderId="39" xfId="10" applyFont="1" applyFill="1" applyBorder="1" applyAlignment="1">
      <alignment horizontal="center" vertical="center" wrapText="1"/>
    </xf>
    <xf numFmtId="0" fontId="12" fillId="3" borderId="6" xfId="10" applyFont="1" applyFill="1" applyBorder="1" applyAlignment="1">
      <alignment horizontal="center" vertical="center" wrapText="1"/>
    </xf>
    <xf numFmtId="0" fontId="12" fillId="3" borderId="26" xfId="10" applyFont="1" applyFill="1" applyBorder="1" applyAlignment="1">
      <alignment horizontal="center" vertical="center" wrapText="1"/>
    </xf>
    <xf numFmtId="0" fontId="12" fillId="3" borderId="11" xfId="10" applyFont="1" applyFill="1" applyBorder="1" applyAlignment="1">
      <alignment horizontal="center" vertical="center" wrapText="1"/>
    </xf>
    <xf numFmtId="0" fontId="12" fillId="3" borderId="35" xfId="10" applyFont="1" applyFill="1" applyBorder="1" applyAlignment="1">
      <alignment horizontal="center" vertical="center" wrapText="1"/>
    </xf>
    <xf numFmtId="0" fontId="12" fillId="3" borderId="15" xfId="10" applyFont="1" applyFill="1" applyBorder="1" applyAlignment="1">
      <alignment horizontal="center" vertical="center" wrapText="1"/>
    </xf>
    <xf numFmtId="0" fontId="12" fillId="3" borderId="10" xfId="10" applyFont="1" applyFill="1" applyBorder="1" applyAlignment="1">
      <alignment horizontal="center" vertical="center" wrapText="1"/>
    </xf>
    <xf numFmtId="0" fontId="12" fillId="3" borderId="16" xfId="10" applyFont="1" applyFill="1" applyBorder="1" applyAlignment="1">
      <alignment horizontal="center" vertical="center" wrapText="1"/>
    </xf>
    <xf numFmtId="0" fontId="12" fillId="3" borderId="0" xfId="10" applyFont="1" applyFill="1" applyAlignment="1">
      <alignment horizontal="center" vertical="center" wrapText="1"/>
    </xf>
    <xf numFmtId="0" fontId="12" fillId="6" borderId="28" xfId="10" applyFont="1" applyFill="1" applyBorder="1" applyAlignment="1">
      <alignment horizontal="center" vertical="center" wrapText="1"/>
    </xf>
    <xf numFmtId="0" fontId="12" fillId="6" borderId="24" xfId="10" applyFont="1" applyFill="1" applyBorder="1" applyAlignment="1">
      <alignment horizontal="center" vertical="center" wrapText="1"/>
    </xf>
    <xf numFmtId="0" fontId="9" fillId="0" borderId="37" xfId="9" applyNumberFormat="1" applyFont="1" applyBorder="1" applyAlignment="1" applyProtection="1">
      <alignment horizontal="left" vertical="center"/>
      <protection locked="0"/>
    </xf>
    <xf numFmtId="0" fontId="9" fillId="0" borderId="38" xfId="9" applyNumberFormat="1" applyFont="1" applyBorder="1" applyAlignment="1" applyProtection="1">
      <alignment horizontal="left" vertical="center"/>
      <protection locked="0"/>
    </xf>
    <xf numFmtId="0" fontId="9" fillId="0" borderId="36" xfId="9" applyNumberFormat="1" applyFont="1" applyBorder="1" applyAlignment="1" applyProtection="1">
      <alignment horizontal="left" vertical="center"/>
      <protection locked="0"/>
    </xf>
    <xf numFmtId="0" fontId="9" fillId="0" borderId="32" xfId="9" applyNumberFormat="1" applyFont="1" applyBorder="1" applyAlignment="1" applyProtection="1">
      <alignment horizontal="left" vertical="center"/>
      <protection locked="0"/>
    </xf>
    <xf numFmtId="0" fontId="9" fillId="0" borderId="1" xfId="9" applyNumberFormat="1" applyFont="1" applyBorder="1" applyAlignment="1" applyProtection="1">
      <alignment horizontal="left" vertical="center"/>
      <protection locked="0"/>
    </xf>
    <xf numFmtId="0" fontId="9" fillId="0" borderId="2" xfId="9" applyNumberFormat="1" applyFont="1" applyBorder="1" applyAlignment="1" applyProtection="1">
      <alignment horizontal="left" vertical="center"/>
      <protection locked="0"/>
    </xf>
    <xf numFmtId="0" fontId="11" fillId="2" borderId="29" xfId="10" applyFont="1" applyFill="1" applyBorder="1" applyAlignment="1" applyProtection="1">
      <alignment horizontal="center" vertical="center" wrapText="1"/>
      <protection locked="0"/>
    </xf>
    <xf numFmtId="0" fontId="3" fillId="2" borderId="4" xfId="0" applyFont="1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</cellXfs>
  <cellStyles count="14">
    <cellStyle name="Euro" xfId="1" xr:uid="{00000000-0005-0000-0000-000000000000}"/>
    <cellStyle name="Lien hypertexte" xfId="3" builtinId="8" hidden="1"/>
    <cellStyle name="Lien hypertexte" xfId="5" builtinId="8" hidden="1"/>
    <cellStyle name="Lien hypertexte" xfId="7" builtinId="8" hidden="1"/>
    <cellStyle name="Lien hypertexte visité" xfId="4" builtinId="9" hidden="1"/>
    <cellStyle name="Lien hypertexte visité" xfId="6" builtinId="9" hidden="1"/>
    <cellStyle name="Lien hypertexte visité" xfId="8" builtinId="9" hidden="1"/>
    <cellStyle name="Normal" xfId="0" builtinId="0"/>
    <cellStyle name="Normal 2" xfId="2" xr:uid="{00000000-0005-0000-0000-000008000000}"/>
    <cellStyle name="Normal 3" xfId="10" xr:uid="{00000000-0005-0000-0000-000009000000}"/>
    <cellStyle name="Normal 4" xfId="13" xr:uid="{00000000-0005-0000-0000-00000A000000}"/>
    <cellStyle name="Pourcentage" xfId="9" builtinId="5"/>
    <cellStyle name="Pourcentage 2" xfId="11" xr:uid="{00000000-0005-0000-0000-00000C000000}"/>
    <cellStyle name="Pourcentage 3" xfId="12" xr:uid="{00000000-0005-0000-0000-00000D000000}"/>
  </cellStyles>
  <dxfs count="64"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</dxfs>
  <tableStyles count="0" defaultTableStyle="TableStyleMedium2" defaultPivotStyle="PivotStyleLight16"/>
  <colors>
    <mruColors>
      <color rgb="FFF6F5E6"/>
      <color rgb="FFECEACA"/>
      <color rgb="FFF0EFD5"/>
      <color rgb="FFF2F8EE"/>
      <color rgb="FFDFEED6"/>
      <color rgb="FFD7EACC"/>
      <color rgb="FFCBE4BC"/>
      <color rgb="FFAFE3C4"/>
      <color rgb="FF9FDDB8"/>
      <color rgb="FFE0F4E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>
      <selection activeCell="F29" sqref="F29"/>
    </sheetView>
  </sheetViews>
  <sheetFormatPr baseColWidth="10" defaultColWidth="11.42578125" defaultRowHeight="12.75" x14ac:dyDescent="0.2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G42"/>
  <sheetViews>
    <sheetView tabSelected="1" zoomScale="70" zoomScaleNormal="70" workbookViewId="0">
      <pane xSplit="9" ySplit="11" topLeftCell="J12" activePane="bottomRight" state="frozen"/>
      <selection pane="topRight" activeCell="E1" sqref="E1"/>
      <selection pane="bottomLeft" activeCell="A6" sqref="A6"/>
      <selection pane="bottomRight" activeCell="R21" sqref="R21"/>
    </sheetView>
  </sheetViews>
  <sheetFormatPr baseColWidth="10" defaultColWidth="11.5703125" defaultRowHeight="15.75" outlineLevelCol="1" x14ac:dyDescent="0.2"/>
  <cols>
    <col min="1" max="1" width="0" style="11" hidden="1" customWidth="1"/>
    <col min="2" max="3" width="8.7109375" style="11" hidden="1" customWidth="1"/>
    <col min="4" max="4" width="10" style="11" hidden="1" customWidth="1"/>
    <col min="5" max="5" width="8.7109375" style="11" hidden="1" customWidth="1"/>
    <col min="6" max="6" width="11.28515625" style="11" hidden="1" customWidth="1"/>
    <col min="7" max="7" width="8.7109375" style="11" customWidth="1"/>
    <col min="8" max="8" width="25.85546875" style="11" customWidth="1"/>
    <col min="9" max="9" width="74.7109375" style="12" customWidth="1"/>
    <col min="10" max="10" width="15.28515625" style="12" bestFit="1" customWidth="1"/>
    <col min="11" max="11" width="13" style="12" customWidth="1"/>
    <col min="12" max="12" width="9.28515625" style="12" customWidth="1"/>
    <col min="13" max="13" width="10" style="12" customWidth="1"/>
    <col min="14" max="14" width="11.7109375" style="12" customWidth="1"/>
    <col min="15" max="17" width="11.42578125" style="12" customWidth="1"/>
    <col min="18" max="18" width="32.28515625" style="12" customWidth="1"/>
    <col min="19" max="19" width="11.7109375" style="13" customWidth="1"/>
    <col min="20" max="25" width="12.28515625" style="12" customWidth="1"/>
    <col min="26" max="26" width="34" style="12" customWidth="1"/>
    <col min="27" max="28" width="51.28515625" style="12" customWidth="1"/>
    <col min="29" max="29" width="11.28515625" style="12" hidden="1" customWidth="1" outlineLevel="1"/>
    <col min="30" max="30" width="10.85546875" style="12" hidden="1" customWidth="1" outlineLevel="1"/>
    <col min="31" max="32" width="11.5703125" style="12" hidden="1" customWidth="1" outlineLevel="1"/>
    <col min="33" max="33" width="11.5703125" style="12" collapsed="1"/>
    <col min="34" max="16384" width="11.5703125" style="12"/>
  </cols>
  <sheetData>
    <row r="1" spans="1:30" ht="6" customHeight="1" x14ac:dyDescent="0.2">
      <c r="I1" s="11"/>
      <c r="J1" s="11"/>
      <c r="K1" s="11"/>
      <c r="L1" s="11"/>
      <c r="M1" s="11"/>
      <c r="N1" s="11"/>
      <c r="O1" s="11"/>
      <c r="P1" s="11"/>
      <c r="Q1" s="11"/>
      <c r="R1" s="11"/>
      <c r="S1" s="12"/>
      <c r="T1" s="13"/>
    </row>
    <row r="2" spans="1:30" ht="18" customHeight="1" x14ac:dyDescent="0.2">
      <c r="G2" s="57"/>
      <c r="H2" s="58"/>
      <c r="I2" s="11"/>
      <c r="J2" s="11"/>
      <c r="K2" s="11"/>
      <c r="L2" s="11"/>
      <c r="M2" s="11"/>
      <c r="N2" s="11"/>
      <c r="O2" s="11"/>
      <c r="P2" s="11"/>
      <c r="Q2" s="11"/>
      <c r="R2" s="11"/>
      <c r="S2" s="12"/>
      <c r="U2" s="20" t="s">
        <v>0</v>
      </c>
      <c r="V2" s="20" t="s">
        <v>1</v>
      </c>
    </row>
    <row r="3" spans="1:30" ht="18" customHeight="1" x14ac:dyDescent="0.2">
      <c r="G3" s="55"/>
      <c r="H3" s="59" t="s">
        <v>2</v>
      </c>
      <c r="I3" s="108" t="s">
        <v>3</v>
      </c>
      <c r="J3" s="108"/>
      <c r="K3" s="108"/>
      <c r="N3" s="11"/>
      <c r="O3" s="11"/>
      <c r="P3" s="11"/>
      <c r="S3" s="106" t="str">
        <f>Paramétrage!I6</f>
        <v>M - Mention</v>
      </c>
      <c r="T3" s="107"/>
      <c r="U3" s="20">
        <f>ROUND(SUMIFS($S$12:$S$41,$H$12:$H$41,$S3,$Q$12:$Q$41,"&lt;&gt;Mut+ext"),0)</f>
        <v>293</v>
      </c>
      <c r="V3" s="20">
        <f ca="1">SUMIF($H$12:$H$60,$S3,$W$12:$W$41)</f>
        <v>1443</v>
      </c>
    </row>
    <row r="4" spans="1:30" ht="18" customHeight="1" x14ac:dyDescent="0.2">
      <c r="G4" s="55"/>
      <c r="H4" s="56" t="s">
        <v>4</v>
      </c>
      <c r="I4" s="108" t="s">
        <v>5</v>
      </c>
      <c r="J4" s="108"/>
      <c r="K4" s="108"/>
      <c r="N4" s="11"/>
      <c r="O4" s="11"/>
      <c r="P4" s="11"/>
      <c r="S4" s="106" t="str">
        <f>Paramétrage!I7</f>
        <v>RFC - Recettes de FC</v>
      </c>
      <c r="T4" s="107"/>
      <c r="U4" s="20">
        <f>ROUND(SUMIFS($S$12:$S$41,$H$12:$H$41,$S4,$Q$12:$Q$41,"&lt;&gt;Mut+ext"),0)</f>
        <v>0</v>
      </c>
      <c r="V4" s="20">
        <f ca="1">SUMIF($H$12:$H$60,$S4,$W$12:$W$41)</f>
        <v>0</v>
      </c>
    </row>
    <row r="5" spans="1:30" ht="18" customHeight="1" x14ac:dyDescent="0.2">
      <c r="F5" s="6"/>
      <c r="G5" s="6"/>
      <c r="H5" s="59" t="s">
        <v>6</v>
      </c>
      <c r="I5" s="108" t="s">
        <v>7</v>
      </c>
      <c r="J5" s="108"/>
      <c r="K5" s="108"/>
      <c r="S5" s="106" t="str">
        <f>Paramétrage!I8</f>
        <v>RA - Recettes d'apprentissage</v>
      </c>
      <c r="T5" s="107"/>
      <c r="U5" s="20">
        <f>ROUND(SUMIFS($S$12:$S$41,$H$12:$H$41,$S5,$Q$12:$Q$41,"&lt;&gt;Mut+ext"),0)</f>
        <v>0</v>
      </c>
      <c r="V5" s="20">
        <f ca="1">SUMIF($H$12:$H$60,$S5,$W$12:$W$41)</f>
        <v>0</v>
      </c>
    </row>
    <row r="6" spans="1:30" ht="18" customHeight="1" x14ac:dyDescent="0.2">
      <c r="F6" s="6"/>
      <c r="H6" s="59" t="s">
        <v>8</v>
      </c>
      <c r="I6" s="108" t="s">
        <v>9</v>
      </c>
      <c r="J6" s="108"/>
      <c r="K6" s="108"/>
      <c r="S6" s="106" t="str">
        <f>Paramétrage!I9</f>
        <v>RP - Recettes propres autres</v>
      </c>
      <c r="T6" s="107"/>
      <c r="U6" s="20">
        <f>ROUND(SUMIFS($S$12:$S$41,$H$12:$H$41,$S6,$Q$12:$Q$41,"&lt;&gt;Mut+ext"),0)</f>
        <v>0</v>
      </c>
      <c r="V6" s="20">
        <f ca="1">SUMIF($H$12:$H$60,$S6,$W$12:$W$41)</f>
        <v>0</v>
      </c>
    </row>
    <row r="7" spans="1:30" ht="18" customHeight="1" x14ac:dyDescent="0.2">
      <c r="A7" s="52"/>
      <c r="B7" s="52"/>
      <c r="C7" s="52"/>
      <c r="E7" s="6"/>
      <c r="F7" s="6"/>
      <c r="G7" s="6"/>
      <c r="H7" s="60" t="s">
        <v>10</v>
      </c>
      <c r="I7" s="108">
        <v>360</v>
      </c>
      <c r="J7" s="108"/>
      <c r="K7" s="108"/>
      <c r="S7" s="12"/>
    </row>
    <row r="8" spans="1:30" ht="18" customHeight="1" x14ac:dyDescent="0.2">
      <c r="A8" s="23"/>
      <c r="B8" s="23"/>
      <c r="C8" s="23"/>
      <c r="D8" s="6"/>
      <c r="E8" s="6"/>
      <c r="F8" s="6"/>
      <c r="G8" s="6"/>
      <c r="H8" s="12"/>
      <c r="S8" s="12"/>
    </row>
    <row r="9" spans="1:30" ht="6.6" customHeight="1" thickBot="1" x14ac:dyDescent="0.25">
      <c r="D9" s="12"/>
      <c r="E9" s="12"/>
      <c r="F9" s="12"/>
      <c r="G9" s="12"/>
      <c r="H9" s="12"/>
      <c r="S9" s="12"/>
    </row>
    <row r="10" spans="1:30" ht="68.45" customHeight="1" x14ac:dyDescent="0.25">
      <c r="A10" s="14"/>
      <c r="B10" s="120" t="s">
        <v>11</v>
      </c>
      <c r="C10" s="121"/>
      <c r="D10" s="121"/>
      <c r="E10" s="121"/>
      <c r="F10" s="122"/>
      <c r="G10" s="109" t="s">
        <v>12</v>
      </c>
      <c r="H10" s="109" t="s">
        <v>13</v>
      </c>
      <c r="I10" s="111" t="s">
        <v>14</v>
      </c>
      <c r="J10" s="109" t="s">
        <v>15</v>
      </c>
      <c r="K10" s="109" t="s">
        <v>16</v>
      </c>
      <c r="L10" s="111" t="s">
        <v>17</v>
      </c>
      <c r="M10" s="109" t="s">
        <v>18</v>
      </c>
      <c r="N10" s="109" t="s">
        <v>19</v>
      </c>
      <c r="O10" s="109" t="s">
        <v>20</v>
      </c>
      <c r="P10" s="125" t="s">
        <v>21</v>
      </c>
      <c r="Q10" s="127" t="s">
        <v>22</v>
      </c>
      <c r="R10" s="129" t="s">
        <v>23</v>
      </c>
      <c r="S10" s="127" t="s">
        <v>24</v>
      </c>
      <c r="T10" s="32" t="s">
        <v>25</v>
      </c>
      <c r="U10" s="16" t="s">
        <v>26</v>
      </c>
      <c r="V10" s="16" t="s">
        <v>27</v>
      </c>
      <c r="W10" s="15" t="s">
        <v>28</v>
      </c>
      <c r="X10" s="131" t="s">
        <v>29</v>
      </c>
      <c r="Y10" s="132"/>
      <c r="Z10" s="132"/>
      <c r="AA10" s="109" t="s">
        <v>30</v>
      </c>
      <c r="AB10" s="125" t="s">
        <v>31</v>
      </c>
      <c r="AC10" s="123" t="s">
        <v>32</v>
      </c>
      <c r="AD10" s="123" t="s">
        <v>33</v>
      </c>
    </row>
    <row r="11" spans="1:30" ht="32.25" thickBot="1" x14ac:dyDescent="0.3">
      <c r="A11" s="14"/>
      <c r="B11" s="63" t="s">
        <v>34</v>
      </c>
      <c r="C11" s="117" t="s">
        <v>35</v>
      </c>
      <c r="D11" s="118"/>
      <c r="E11" s="62" t="s">
        <v>36</v>
      </c>
      <c r="F11" s="62" t="s">
        <v>37</v>
      </c>
      <c r="G11" s="110"/>
      <c r="H11" s="110"/>
      <c r="I11" s="112"/>
      <c r="J11" s="110"/>
      <c r="K11" s="110"/>
      <c r="L11" s="112"/>
      <c r="M11" s="110"/>
      <c r="N11" s="110"/>
      <c r="O11" s="110"/>
      <c r="P11" s="126"/>
      <c r="Q11" s="128"/>
      <c r="R11" s="130"/>
      <c r="S11" s="128"/>
      <c r="T11" s="40">
        <f>+T41</f>
        <v>1430</v>
      </c>
      <c r="U11" s="40">
        <f>+U41</f>
        <v>0</v>
      </c>
      <c r="V11" s="40">
        <f>+V41</f>
        <v>1430</v>
      </c>
      <c r="W11" s="40">
        <f>+W41</f>
        <v>1443</v>
      </c>
      <c r="X11" s="133"/>
      <c r="Y11" s="134"/>
      <c r="Z11" s="134"/>
      <c r="AA11" s="110"/>
      <c r="AB11" s="126"/>
      <c r="AC11" s="124"/>
      <c r="AD11" s="124"/>
    </row>
    <row r="12" spans="1:30" ht="15.6" customHeight="1" x14ac:dyDescent="0.2">
      <c r="A12" s="135"/>
      <c r="B12" s="119"/>
      <c r="C12" s="113"/>
      <c r="D12" s="114"/>
      <c r="E12" s="143"/>
      <c r="F12" s="115"/>
      <c r="G12" s="69" t="s">
        <v>38</v>
      </c>
      <c r="H12" s="70" t="s">
        <v>39</v>
      </c>
      <c r="I12" s="70" t="s">
        <v>40</v>
      </c>
      <c r="J12" s="71"/>
      <c r="K12" s="72" t="s">
        <v>41</v>
      </c>
      <c r="L12" s="73"/>
      <c r="M12" s="74" t="s">
        <v>42</v>
      </c>
      <c r="N12" s="75">
        <v>15</v>
      </c>
      <c r="O12" s="76">
        <v>40</v>
      </c>
      <c r="P12" s="36">
        <v>40</v>
      </c>
      <c r="Q12" s="77"/>
      <c r="R12" s="104"/>
      <c r="S12" s="78">
        <f>IF(OR(P12="",M12=Paramétrage!$C$10,M12=Paramétrage!$C$13,M12=Paramétrage!$C$17,M12=Paramétrage!$C$20,M12=Paramétrage!$C$24,M12=Paramétrage!$C$27,AND(M12&lt;&gt;Paramétrage!$C$9,Q12="Mut+ext")),0,ROUNDUP(O12/P12,0))</f>
        <v>1</v>
      </c>
      <c r="T12" s="79">
        <f>IF(OR(M12="",Q12="Mut+ext"),0,IF(VLOOKUP(M12,Paramétrage!$C$6:$E$29,2,0)=0,0,IF(P12="","saisir capacité",N12*S12*VLOOKUP(M12,Paramétrage!$C$6:$E$29,2,0))))</f>
        <v>15</v>
      </c>
      <c r="U12" s="80"/>
      <c r="V12" s="81">
        <f t="shared" ref="V12:V40" si="0">IF(OR(M12="",Q12="Mut+ext"),0,IF(ISERROR(T12+U12)=TRUE,T12,T12+U12))</f>
        <v>15</v>
      </c>
      <c r="W12" s="82">
        <f>IF(OR(M12="",Q12="Mut+ext"),0,IF(ISERROR(U12+T12*VLOOKUP(M12,Paramétrage!$C$6:$E$29,3,0))=TRUE,V12,U12+T12*VLOOKUP(M12,Paramétrage!$C$6:$E$29,3,0)))</f>
        <v>15</v>
      </c>
      <c r="X12" s="137" t="s">
        <v>43</v>
      </c>
      <c r="Y12" s="138"/>
      <c r="Z12" s="139"/>
      <c r="AA12" s="83"/>
      <c r="AB12" s="84"/>
      <c r="AC12" s="42">
        <f t="shared" ref="AC12:AC40" si="1">IF(G12="",0,IF(K12="",0,IF(SUMIF($G$12:$G$40,G12,$O$12:$O$40)=0,0,IF(OR(L12="",K12="obligatoire"),AD12/SUMIF($G$12:$G$40,G12,$O$12:$O$40),AD12/(SUMIF($G$12:$G$40,G12,$O$12:$O$40)/L12)))))</f>
        <v>0.63291139240506333</v>
      </c>
      <c r="AD12" s="17">
        <f t="shared" ref="AD12:AD16" si="2">N12*O12</f>
        <v>600</v>
      </c>
    </row>
    <row r="13" spans="1:30" x14ac:dyDescent="0.2">
      <c r="A13" s="136"/>
      <c r="B13" s="119"/>
      <c r="C13" s="115"/>
      <c r="D13" s="116"/>
      <c r="E13" s="143"/>
      <c r="F13" s="115"/>
      <c r="G13" s="85" t="s">
        <v>38</v>
      </c>
      <c r="H13" s="29" t="s">
        <v>39</v>
      </c>
      <c r="I13" s="37" t="s">
        <v>44</v>
      </c>
      <c r="J13" s="34"/>
      <c r="K13" s="41" t="s">
        <v>41</v>
      </c>
      <c r="L13" s="24"/>
      <c r="M13" s="25" t="s">
        <v>42</v>
      </c>
      <c r="N13" s="31">
        <v>15</v>
      </c>
      <c r="O13" s="30">
        <v>20</v>
      </c>
      <c r="P13" s="33">
        <v>20</v>
      </c>
      <c r="Q13" s="26"/>
      <c r="R13" s="64"/>
      <c r="S13" s="46">
        <f>IF(OR(P13="",M13=Paramétrage!$C$10,M13=Paramétrage!$C$13,M13=Paramétrage!$C$17,M13=Paramétrage!$C$20,M13=Paramétrage!$C$24,M13=Paramétrage!$C$27,AND(M13&lt;&gt;Paramétrage!$C$9,Q13="Mut+ext")),0,ROUNDUP(O13/P13,0))</f>
        <v>1</v>
      </c>
      <c r="T13" s="48">
        <f>IF(OR(M13="",Q13="Mut+ext"),0,IF(VLOOKUP(M13,Paramétrage!$C$6:$E$29,2,0)=0,0,IF(P13="","saisir capacité",N13*S13*VLOOKUP(M13,Paramétrage!$C$6:$E$29,2,0))))</f>
        <v>15</v>
      </c>
      <c r="U13" s="27"/>
      <c r="V13" s="45">
        <f t="shared" si="0"/>
        <v>15</v>
      </c>
      <c r="W13" s="47">
        <f>IF(OR(M13="",Q13="Mut+ext"),0,IF(ISERROR(U13+T13*VLOOKUP(M13,Paramétrage!$C$6:$E$29,3,0))=TRUE,V13,U13+T13*VLOOKUP(M13,Paramétrage!$C$6:$E$29,3,0)))</f>
        <v>15</v>
      </c>
      <c r="X13" s="66" t="s">
        <v>43</v>
      </c>
      <c r="Y13" s="65"/>
      <c r="Z13" s="67"/>
      <c r="AA13" s="65"/>
      <c r="AB13" s="28"/>
      <c r="AC13" s="42">
        <f t="shared" si="1"/>
        <v>0.31645569620253167</v>
      </c>
      <c r="AD13" s="18">
        <f t="shared" si="2"/>
        <v>300</v>
      </c>
    </row>
    <row r="14" spans="1:30" x14ac:dyDescent="0.2">
      <c r="A14" s="136"/>
      <c r="B14" s="119"/>
      <c r="C14" s="115"/>
      <c r="D14" s="116"/>
      <c r="E14" s="143"/>
      <c r="F14" s="115"/>
      <c r="G14" s="85" t="s">
        <v>38</v>
      </c>
      <c r="H14" s="29" t="s">
        <v>39</v>
      </c>
      <c r="I14" s="37" t="s">
        <v>45</v>
      </c>
      <c r="J14" s="34"/>
      <c r="K14" s="41" t="s">
        <v>41</v>
      </c>
      <c r="L14" s="24"/>
      <c r="M14" s="25" t="s">
        <v>42</v>
      </c>
      <c r="N14" s="31">
        <v>15</v>
      </c>
      <c r="O14" s="30">
        <v>18</v>
      </c>
      <c r="P14" s="33">
        <v>18</v>
      </c>
      <c r="Q14" s="26"/>
      <c r="R14" s="64"/>
      <c r="S14" s="46">
        <f>IF(OR(P14="",M14=Paramétrage!$C$10,M14=Paramétrage!$C$13,M14=Paramétrage!$C$17,M14=Paramétrage!$C$20,M14=Paramétrage!$C$24,M14=Paramétrage!$C$27,AND(M14&lt;&gt;Paramétrage!$C$9,Q14="Mut+ext")),0,ROUNDUP(O14/P14,0))</f>
        <v>1</v>
      </c>
      <c r="T14" s="48">
        <f>IF(OR(M14="",Q14="Mut+ext"),0,IF(VLOOKUP(M14,Paramétrage!$C$6:$E$29,2,0)=0,0,IF(P14="","saisir capacité",N14*S14*VLOOKUP(M14,Paramétrage!$C$6:$E$29,2,0))))</f>
        <v>15</v>
      </c>
      <c r="U14" s="27"/>
      <c r="V14" s="45">
        <f t="shared" si="0"/>
        <v>15</v>
      </c>
      <c r="W14" s="47">
        <f>IF(OR(M14="",Q14="Mut+ext"),0,IF(ISERROR(U14+T14*VLOOKUP(M14,Paramétrage!$C$6:$E$29,3,0))=TRUE,V14,U14+T14*VLOOKUP(M14,Paramétrage!$C$6:$E$29,3,0)))</f>
        <v>15</v>
      </c>
      <c r="X14" s="66" t="s">
        <v>43</v>
      </c>
      <c r="Y14" s="65"/>
      <c r="Z14" s="67"/>
      <c r="AA14" s="65"/>
      <c r="AB14" s="28"/>
      <c r="AC14" s="42">
        <f t="shared" si="1"/>
        <v>0.2848101265822785</v>
      </c>
      <c r="AD14" s="18">
        <f t="shared" si="2"/>
        <v>270</v>
      </c>
    </row>
    <row r="15" spans="1:30" x14ac:dyDescent="0.2">
      <c r="A15" s="136"/>
      <c r="B15" s="119"/>
      <c r="C15" s="115"/>
      <c r="D15" s="116"/>
      <c r="E15" s="143"/>
      <c r="F15" s="115"/>
      <c r="G15" s="85" t="s">
        <v>38</v>
      </c>
      <c r="H15" s="29" t="s">
        <v>39</v>
      </c>
      <c r="I15" s="37" t="s">
        <v>46</v>
      </c>
      <c r="J15" s="34"/>
      <c r="K15" s="41" t="s">
        <v>41</v>
      </c>
      <c r="L15" s="24"/>
      <c r="M15" s="25" t="s">
        <v>42</v>
      </c>
      <c r="N15" s="31">
        <v>15</v>
      </c>
      <c r="O15" s="30">
        <v>30</v>
      </c>
      <c r="P15" s="33">
        <v>30</v>
      </c>
      <c r="Q15" s="26"/>
      <c r="R15" s="64"/>
      <c r="S15" s="46">
        <f>IF(OR(P15="",M15=Paramétrage!$C$10,M15=Paramétrage!$C$13,M15=Paramétrage!$C$17,M15=Paramétrage!$C$20,M15=Paramétrage!$C$24,M15=Paramétrage!$C$27,AND(M15&lt;&gt;Paramétrage!$C$9,Q15="Mut+ext")),0,ROUNDUP(O15/P15,0))</f>
        <v>1</v>
      </c>
      <c r="T15" s="48">
        <f>IF(OR(M15="",Q15="Mut+ext"),0,IF(VLOOKUP(M15,Paramétrage!$C$6:$E$29,2,0)=0,0,IF(P15="","saisir capacité",N15*S15*VLOOKUP(M15,Paramétrage!$C$6:$E$29,2,0))))</f>
        <v>15</v>
      </c>
      <c r="U15" s="27"/>
      <c r="V15" s="45">
        <f t="shared" si="0"/>
        <v>15</v>
      </c>
      <c r="W15" s="47">
        <f>IF(OR(M15="",Q15="Mut+ext"),0,IF(ISERROR(U15+T15*VLOOKUP(M15,Paramétrage!$C$6:$E$29,3,0))=TRUE,V15,U15+T15*VLOOKUP(M15,Paramétrage!$C$6:$E$29,3,0)))</f>
        <v>15</v>
      </c>
      <c r="X15" s="66" t="s">
        <v>43</v>
      </c>
      <c r="Y15" s="65"/>
      <c r="Z15" s="67"/>
      <c r="AA15" s="35"/>
      <c r="AB15" s="28"/>
      <c r="AC15" s="42">
        <f t="shared" si="1"/>
        <v>0.47468354430379744</v>
      </c>
      <c r="AD15" s="18">
        <f t="shared" si="2"/>
        <v>450</v>
      </c>
    </row>
    <row r="16" spans="1:30" x14ac:dyDescent="0.2">
      <c r="A16" s="136"/>
      <c r="B16" s="119"/>
      <c r="C16" s="115"/>
      <c r="D16" s="116"/>
      <c r="E16" s="143"/>
      <c r="F16" s="115"/>
      <c r="G16" s="85" t="s">
        <v>38</v>
      </c>
      <c r="H16" s="29" t="s">
        <v>39</v>
      </c>
      <c r="I16" s="37" t="s">
        <v>47</v>
      </c>
      <c r="J16" s="34"/>
      <c r="K16" s="41" t="s">
        <v>41</v>
      </c>
      <c r="L16" s="24"/>
      <c r="M16" s="25" t="s">
        <v>42</v>
      </c>
      <c r="N16" s="31">
        <v>15</v>
      </c>
      <c r="O16" s="30">
        <v>30</v>
      </c>
      <c r="P16" s="33">
        <v>30</v>
      </c>
      <c r="Q16" s="26"/>
      <c r="R16" s="64"/>
      <c r="S16" s="46">
        <f>IF(OR(P16="",M16=Paramétrage!$C$10,M16=Paramétrage!$C$13,M16=Paramétrage!$C$17,M16=Paramétrage!$C$20,M16=Paramétrage!$C$24,M16=Paramétrage!$C$27,AND(M16&lt;&gt;Paramétrage!$C$9,Q16="Mut+ext")),0,ROUNDUP(O16/P16,0))</f>
        <v>1</v>
      </c>
      <c r="T16" s="48">
        <f>IF(OR(M16="",Q16="Mut+ext"),0,IF(VLOOKUP(M16,Paramétrage!$C$6:$E$29,2,0)=0,0,IF(P16="","saisir capacité",N16*S16*VLOOKUP(M16,Paramétrage!$C$6:$E$29,2,0))))</f>
        <v>15</v>
      </c>
      <c r="U16" s="27"/>
      <c r="V16" s="45">
        <f t="shared" si="0"/>
        <v>15</v>
      </c>
      <c r="W16" s="47">
        <f>IF(OR(M16="",Q16="Mut+ext"),0,IF(ISERROR(U16+T16*VLOOKUP(M16,Paramétrage!$C$6:$E$29,3,0))=TRUE,V16,U16+T16*VLOOKUP(M16,Paramétrage!$C$6:$E$29,3,0)))</f>
        <v>15</v>
      </c>
      <c r="X16" s="66" t="s">
        <v>43</v>
      </c>
      <c r="Y16" s="65"/>
      <c r="Z16" s="67"/>
      <c r="AA16" s="65"/>
      <c r="AB16" s="28"/>
      <c r="AC16" s="42">
        <f t="shared" si="1"/>
        <v>0.47468354430379744</v>
      </c>
      <c r="AD16" s="18">
        <f t="shared" si="2"/>
        <v>450</v>
      </c>
    </row>
    <row r="17" spans="1:30" x14ac:dyDescent="0.2">
      <c r="A17" s="136"/>
      <c r="B17" s="119"/>
      <c r="C17" s="115"/>
      <c r="D17" s="116"/>
      <c r="E17" s="143"/>
      <c r="F17" s="115"/>
      <c r="G17" s="85" t="s">
        <v>38</v>
      </c>
      <c r="H17" s="29" t="s">
        <v>39</v>
      </c>
      <c r="I17" s="37" t="s">
        <v>48</v>
      </c>
      <c r="J17" s="34"/>
      <c r="K17" s="41" t="s">
        <v>41</v>
      </c>
      <c r="L17" s="24"/>
      <c r="M17" s="25" t="s">
        <v>42</v>
      </c>
      <c r="N17" s="31">
        <v>15</v>
      </c>
      <c r="O17" s="30">
        <v>30</v>
      </c>
      <c r="P17" s="33">
        <v>30</v>
      </c>
      <c r="Q17" s="26"/>
      <c r="R17" s="64"/>
      <c r="S17" s="46">
        <f>IF(OR(P17="",M17=Paramétrage!$C$10,M17=Paramétrage!$C$13,M17=Paramétrage!$C$17,M17=Paramétrage!$C$20,M17=Paramétrage!$C$24,M17=Paramétrage!$C$27,AND(M17&lt;&gt;Paramétrage!$C$9,Q17="Mut+ext")),0,ROUNDUP(O17/P17,0))</f>
        <v>1</v>
      </c>
      <c r="T17" s="48">
        <f>IF(OR(M17="",Q17="Mut+ext"),0,IF(VLOOKUP(M17,Paramétrage!$C$6:$E$29,2,0)=0,0,IF(P17="","saisir capacité",N17*S17*VLOOKUP(M17,Paramétrage!$C$6:$E$29,2,0))))</f>
        <v>15</v>
      </c>
      <c r="U17" s="27"/>
      <c r="V17" s="45">
        <f t="shared" si="0"/>
        <v>15</v>
      </c>
      <c r="W17" s="47">
        <f>IF(OR(M17="",Q17="Mut+ext"),0,IF(ISERROR(U17+T17*VLOOKUP(M17,Paramétrage!$C$6:$E$29,3,0))=TRUE,V17,U17+T17*VLOOKUP(M17,Paramétrage!$C$6:$E$29,3,0)))</f>
        <v>15</v>
      </c>
      <c r="X17" s="66" t="s">
        <v>43</v>
      </c>
      <c r="Y17" s="65"/>
      <c r="Z17" s="67"/>
      <c r="AA17" s="65"/>
      <c r="AB17" s="28"/>
      <c r="AC17" s="42">
        <f t="shared" si="1"/>
        <v>0.47468354430379744</v>
      </c>
      <c r="AD17" s="18">
        <f t="shared" ref="AD17:AD40" si="3">N17*O17</f>
        <v>450</v>
      </c>
    </row>
    <row r="18" spans="1:30" x14ac:dyDescent="0.2">
      <c r="A18" s="136"/>
      <c r="B18" s="119"/>
      <c r="C18" s="115"/>
      <c r="D18" s="116"/>
      <c r="E18" s="143"/>
      <c r="F18" s="115"/>
      <c r="G18" s="85" t="s">
        <v>38</v>
      </c>
      <c r="H18" s="29" t="s">
        <v>39</v>
      </c>
      <c r="I18" s="37" t="s">
        <v>49</v>
      </c>
      <c r="J18" s="34"/>
      <c r="K18" s="41" t="s">
        <v>41</v>
      </c>
      <c r="L18" s="24"/>
      <c r="M18" s="25" t="s">
        <v>42</v>
      </c>
      <c r="N18" s="31">
        <v>15</v>
      </c>
      <c r="O18" s="30">
        <v>30</v>
      </c>
      <c r="P18" s="33">
        <v>30</v>
      </c>
      <c r="Q18" s="26"/>
      <c r="R18" s="64"/>
      <c r="S18" s="46">
        <f>IF(OR(P18="",M18=Paramétrage!$C$10,M18=Paramétrage!$C$13,M18=Paramétrage!$C$17,M18=Paramétrage!$C$20,M18=Paramétrage!$C$24,M18=Paramétrage!$C$27,AND(M18&lt;&gt;Paramétrage!$C$9,Q18="Mut+ext")),0,ROUNDUP(O18/P18,0))</f>
        <v>1</v>
      </c>
      <c r="T18" s="48">
        <f>IF(OR(M18="",Q18="Mut+ext"),0,IF(VLOOKUP(M18,Paramétrage!$C$6:$E$29,2,0)=0,0,IF(P18="","saisir capacité",N18*S18*VLOOKUP(M18,Paramétrage!$C$6:$E$29,2,0))))</f>
        <v>15</v>
      </c>
      <c r="U18" s="27"/>
      <c r="V18" s="45">
        <f t="shared" si="0"/>
        <v>15</v>
      </c>
      <c r="W18" s="47">
        <f>IF(OR(M18="",Q18="Mut+ext"),0,IF(ISERROR(U18+T18*VLOOKUP(M18,Paramétrage!$C$6:$E$29,3,0))=TRUE,V18,U18+T18*VLOOKUP(M18,Paramétrage!$C$6:$E$29,3,0)))</f>
        <v>15</v>
      </c>
      <c r="X18" s="66" t="s">
        <v>43</v>
      </c>
      <c r="Y18" s="65"/>
      <c r="Z18" s="67"/>
      <c r="AA18" s="65"/>
      <c r="AB18" s="28"/>
      <c r="AC18" s="42">
        <f t="shared" si="1"/>
        <v>0.47468354430379744</v>
      </c>
      <c r="AD18" s="18">
        <f t="shared" si="3"/>
        <v>450</v>
      </c>
    </row>
    <row r="19" spans="1:30" x14ac:dyDescent="0.2">
      <c r="A19" s="136"/>
      <c r="B19" s="119"/>
      <c r="C19" s="115"/>
      <c r="D19" s="116"/>
      <c r="E19" s="143"/>
      <c r="F19" s="115"/>
      <c r="G19" s="85" t="s">
        <v>38</v>
      </c>
      <c r="H19" s="29" t="s">
        <v>39</v>
      </c>
      <c r="I19" s="37" t="s">
        <v>50</v>
      </c>
      <c r="J19" s="34"/>
      <c r="K19" s="41" t="s">
        <v>41</v>
      </c>
      <c r="L19" s="24"/>
      <c r="M19" s="25" t="s">
        <v>42</v>
      </c>
      <c r="N19" s="31">
        <v>15</v>
      </c>
      <c r="O19" s="30">
        <v>30</v>
      </c>
      <c r="P19" s="33">
        <v>30</v>
      </c>
      <c r="Q19" s="26"/>
      <c r="R19" s="64"/>
      <c r="S19" s="46">
        <f>IF(OR(P19="",M19=Paramétrage!$C$10,M19=Paramétrage!$C$13,M19=Paramétrage!$C$17,M19=Paramétrage!$C$20,M19=Paramétrage!$C$24,M19=Paramétrage!$C$27,AND(M19&lt;&gt;Paramétrage!$C$9,Q19="Mut+ext")),0,ROUNDUP(O19/P19,0))</f>
        <v>1</v>
      </c>
      <c r="T19" s="48">
        <f>IF(OR(M19="",Q19="Mut+ext"),0,IF(VLOOKUP(M19,Paramétrage!$C$6:$E$29,2,0)=0,0,IF(P19="","saisir capacité",N19*S19*VLOOKUP(M19,Paramétrage!$C$6:$E$29,2,0))))</f>
        <v>15</v>
      </c>
      <c r="U19" s="27"/>
      <c r="V19" s="45">
        <f t="shared" si="0"/>
        <v>15</v>
      </c>
      <c r="W19" s="47">
        <f>IF(OR(M19="",Q19="Mut+ext"),0,IF(ISERROR(U19+T19*VLOOKUP(M19,Paramétrage!$C$6:$E$29,3,0))=TRUE,V19,U19+T19*VLOOKUP(M19,Paramétrage!$C$6:$E$29,3,0)))</f>
        <v>15</v>
      </c>
      <c r="X19" s="66" t="s">
        <v>43</v>
      </c>
      <c r="Y19" s="65"/>
      <c r="Z19" s="67"/>
      <c r="AA19" s="65"/>
      <c r="AB19" s="28"/>
      <c r="AC19" s="42">
        <f t="shared" si="1"/>
        <v>0.47468354430379744</v>
      </c>
      <c r="AD19" s="18">
        <f t="shared" si="3"/>
        <v>450</v>
      </c>
    </row>
    <row r="20" spans="1:30" x14ac:dyDescent="0.2">
      <c r="A20" s="136"/>
      <c r="B20" s="119"/>
      <c r="C20" s="115"/>
      <c r="D20" s="116"/>
      <c r="E20" s="143"/>
      <c r="F20" s="115"/>
      <c r="G20" s="85" t="s">
        <v>38</v>
      </c>
      <c r="H20" s="29" t="s">
        <v>39</v>
      </c>
      <c r="I20" s="37" t="s">
        <v>51</v>
      </c>
      <c r="J20" s="34"/>
      <c r="K20" s="41" t="s">
        <v>41</v>
      </c>
      <c r="L20" s="24"/>
      <c r="M20" s="25" t="s">
        <v>42</v>
      </c>
      <c r="N20" s="31">
        <v>15</v>
      </c>
      <c r="O20" s="30">
        <v>30</v>
      </c>
      <c r="P20" s="33">
        <v>30</v>
      </c>
      <c r="Q20" s="26"/>
      <c r="R20" s="64"/>
      <c r="S20" s="46">
        <f>IF(OR(P20="",M20=Paramétrage!$C$10,M20=Paramétrage!$C$13,M20=Paramétrage!$C$17,M20=Paramétrage!$C$20,M20=Paramétrage!$C$24,M20=Paramétrage!$C$27,AND(M20&lt;&gt;Paramétrage!$C$9,Q20="Mut+ext")),0,ROUNDUP(O20/P20,0))</f>
        <v>1</v>
      </c>
      <c r="T20" s="48">
        <f>IF(OR(M20="",Q20="Mut+ext"),0,IF(VLOOKUP(M20,Paramétrage!$C$6:$E$29,2,0)=0,0,IF(P20="","saisir capacité",N20*S20*VLOOKUP(M20,Paramétrage!$C$6:$E$29,2,0))))</f>
        <v>15</v>
      </c>
      <c r="U20" s="27"/>
      <c r="V20" s="45">
        <f t="shared" si="0"/>
        <v>15</v>
      </c>
      <c r="W20" s="47">
        <f>IF(OR(M20="",Q20="Mut+ext"),0,IF(ISERROR(U20+T20*VLOOKUP(M20,Paramétrage!$C$6:$E$29,3,0))=TRUE,V20,U20+T20*VLOOKUP(M20,Paramétrage!$C$6:$E$29,3,0)))</f>
        <v>15</v>
      </c>
      <c r="X20" s="66" t="s">
        <v>43</v>
      </c>
      <c r="Y20" s="65"/>
      <c r="Z20" s="67"/>
      <c r="AA20" s="65"/>
      <c r="AB20" s="28"/>
      <c r="AC20" s="42">
        <f t="shared" si="1"/>
        <v>0.47468354430379744</v>
      </c>
      <c r="AD20" s="18">
        <f t="shared" si="3"/>
        <v>450</v>
      </c>
    </row>
    <row r="21" spans="1:30" x14ac:dyDescent="0.2">
      <c r="A21" s="136"/>
      <c r="B21" s="119"/>
      <c r="C21" s="115"/>
      <c r="D21" s="116"/>
      <c r="E21" s="143"/>
      <c r="F21" s="115"/>
      <c r="G21" s="85" t="s">
        <v>38</v>
      </c>
      <c r="H21" s="29" t="s">
        <v>39</v>
      </c>
      <c r="I21" s="37" t="s">
        <v>52</v>
      </c>
      <c r="J21" s="34"/>
      <c r="K21" s="41" t="s">
        <v>41</v>
      </c>
      <c r="L21" s="24"/>
      <c r="M21" s="25" t="s">
        <v>42</v>
      </c>
      <c r="N21" s="31">
        <v>15</v>
      </c>
      <c r="O21" s="30">
        <v>30</v>
      </c>
      <c r="P21" s="33">
        <v>30</v>
      </c>
      <c r="Q21" s="26"/>
      <c r="R21" s="64"/>
      <c r="S21" s="46">
        <f>IF(OR(P21="",M21=Paramétrage!$C$10,M21=Paramétrage!$C$13,M21=Paramétrage!$C$17,M21=Paramétrage!$C$20,M21=Paramétrage!$C$24,M21=Paramétrage!$C$27,AND(M21&lt;&gt;Paramétrage!$C$9,Q21="Mut+ext")),0,ROUNDUP(O21/P21,0))</f>
        <v>1</v>
      </c>
      <c r="T21" s="48">
        <f>IF(OR(M21="",Q21="Mut+ext"),0,IF(VLOOKUP(M21,Paramétrage!$C$6:$E$29,2,0)=0,0,IF(P21="","saisir capacité",N21*S21*VLOOKUP(M21,Paramétrage!$C$6:$E$29,2,0))))</f>
        <v>15</v>
      </c>
      <c r="U21" s="27"/>
      <c r="V21" s="45">
        <f t="shared" si="0"/>
        <v>15</v>
      </c>
      <c r="W21" s="47">
        <f>IF(OR(M21="",Q21="Mut+ext"),0,IF(ISERROR(U21+T21*VLOOKUP(M21,Paramétrage!$C$6:$E$29,3,0))=TRUE,V21,U21+T21*VLOOKUP(M21,Paramétrage!$C$6:$E$29,3,0)))</f>
        <v>15</v>
      </c>
      <c r="X21" s="66" t="s">
        <v>43</v>
      </c>
      <c r="Y21" s="65"/>
      <c r="Z21" s="67"/>
      <c r="AA21" s="65"/>
      <c r="AB21" s="28"/>
      <c r="AC21" s="42">
        <f t="shared" si="1"/>
        <v>0.47468354430379744</v>
      </c>
      <c r="AD21" s="18">
        <f t="shared" si="3"/>
        <v>450</v>
      </c>
    </row>
    <row r="22" spans="1:30" x14ac:dyDescent="0.2">
      <c r="A22" s="136"/>
      <c r="B22" s="119"/>
      <c r="C22" s="115"/>
      <c r="D22" s="116"/>
      <c r="E22" s="143"/>
      <c r="F22" s="115"/>
      <c r="G22" s="85" t="s">
        <v>38</v>
      </c>
      <c r="H22" s="29" t="s">
        <v>39</v>
      </c>
      <c r="I22" s="37" t="s">
        <v>53</v>
      </c>
      <c r="J22" s="34"/>
      <c r="K22" s="41" t="s">
        <v>41</v>
      </c>
      <c r="L22" s="24"/>
      <c r="M22" s="25" t="s">
        <v>42</v>
      </c>
      <c r="N22" s="31">
        <v>15</v>
      </c>
      <c r="O22" s="30">
        <v>20</v>
      </c>
      <c r="P22" s="33">
        <v>20</v>
      </c>
      <c r="Q22" s="26"/>
      <c r="R22" s="64"/>
      <c r="S22" s="46">
        <f>IF(OR(P22="",M22=Paramétrage!$C$10,M22=Paramétrage!$C$13,M22=Paramétrage!$C$17,M22=Paramétrage!$C$20,M22=Paramétrage!$C$24,M22=Paramétrage!$C$27,AND(M22&lt;&gt;Paramétrage!$C$9,Q22="Mut+ext")),0,ROUNDUP(O22/P22,0))</f>
        <v>1</v>
      </c>
      <c r="T22" s="48">
        <f>IF(OR(M22="",Q22="Mut+ext"),0,IF(VLOOKUP(M22,Paramétrage!$C$6:$E$29,2,0)=0,0,IF(P22="","saisir capacité",N22*S22*VLOOKUP(M22,Paramétrage!$C$6:$E$29,2,0))))</f>
        <v>15</v>
      </c>
      <c r="U22" s="27"/>
      <c r="V22" s="45">
        <f t="shared" si="0"/>
        <v>15</v>
      </c>
      <c r="W22" s="47">
        <f>IF(OR(M22="",Q22="Mut+ext"),0,IF(ISERROR(U22+T22*VLOOKUP(M22,Paramétrage!$C$6:$E$29,3,0))=TRUE,V22,U22+T22*VLOOKUP(M22,Paramétrage!$C$6:$E$29,3,0)))</f>
        <v>15</v>
      </c>
      <c r="X22" s="66" t="s">
        <v>43</v>
      </c>
      <c r="Y22" s="65"/>
      <c r="Z22" s="67"/>
      <c r="AA22" s="65"/>
      <c r="AB22" s="28"/>
      <c r="AC22" s="42">
        <f t="shared" si="1"/>
        <v>0.31645569620253167</v>
      </c>
      <c r="AD22" s="18">
        <f t="shared" si="3"/>
        <v>300</v>
      </c>
    </row>
    <row r="23" spans="1:30" x14ac:dyDescent="0.2">
      <c r="A23" s="136"/>
      <c r="B23" s="119"/>
      <c r="C23" s="115"/>
      <c r="D23" s="116"/>
      <c r="E23" s="143"/>
      <c r="F23" s="115"/>
      <c r="G23" s="85" t="s">
        <v>38</v>
      </c>
      <c r="H23" s="29" t="s">
        <v>39</v>
      </c>
      <c r="I23" s="37" t="s">
        <v>54</v>
      </c>
      <c r="J23" s="34"/>
      <c r="K23" s="41" t="s">
        <v>41</v>
      </c>
      <c r="L23" s="24"/>
      <c r="M23" s="25" t="s">
        <v>42</v>
      </c>
      <c r="N23" s="31">
        <v>18</v>
      </c>
      <c r="O23" s="30">
        <v>30</v>
      </c>
      <c r="P23" s="33">
        <v>30</v>
      </c>
      <c r="Q23" s="26"/>
      <c r="R23" s="64"/>
      <c r="S23" s="46">
        <f>IF(OR(P23="",M23=Paramétrage!$C$10,M23=Paramétrage!$C$13,M23=Paramétrage!$C$17,M23=Paramétrage!$C$20,M23=Paramétrage!$C$24,M23=Paramétrage!$C$27,AND(M23&lt;&gt;Paramétrage!$C$9,Q23="Mut+ext")),0,ROUNDUP(O23/P23,0))</f>
        <v>1</v>
      </c>
      <c r="T23" s="48">
        <f>IF(OR(M23="",Q23="Mut+ext"),0,IF(VLOOKUP(M23,Paramétrage!$C$6:$E$29,2,0)=0,0,IF(P23="","saisir capacité",N23*S23*VLOOKUP(M23,Paramétrage!$C$6:$E$29,2,0))))</f>
        <v>18</v>
      </c>
      <c r="U23" s="27"/>
      <c r="V23" s="45">
        <f t="shared" si="0"/>
        <v>18</v>
      </c>
      <c r="W23" s="47">
        <f>IF(OR(M23="",Q23="Mut+ext"),0,IF(ISERROR(U23+T23*VLOOKUP(M23,Paramétrage!$C$6:$E$29,3,0))=TRUE,V23,U23+T23*VLOOKUP(M23,Paramétrage!$C$6:$E$29,3,0)))</f>
        <v>18</v>
      </c>
      <c r="X23" s="66" t="s">
        <v>43</v>
      </c>
      <c r="Y23" s="65"/>
      <c r="Z23" s="67"/>
      <c r="AA23" s="65"/>
      <c r="AB23" s="28"/>
      <c r="AC23" s="42">
        <f t="shared" si="1"/>
        <v>0.569620253164557</v>
      </c>
      <c r="AD23" s="18">
        <f t="shared" si="3"/>
        <v>540</v>
      </c>
    </row>
    <row r="24" spans="1:30" x14ac:dyDescent="0.2">
      <c r="A24" s="136"/>
      <c r="B24" s="119"/>
      <c r="C24" s="115"/>
      <c r="D24" s="116"/>
      <c r="E24" s="143"/>
      <c r="F24" s="115"/>
      <c r="G24" s="85" t="s">
        <v>38</v>
      </c>
      <c r="H24" s="29" t="s">
        <v>39</v>
      </c>
      <c r="I24" s="37" t="s">
        <v>54</v>
      </c>
      <c r="J24" s="34"/>
      <c r="K24" s="41" t="s">
        <v>41</v>
      </c>
      <c r="L24" s="24"/>
      <c r="M24" s="25" t="s">
        <v>42</v>
      </c>
      <c r="N24" s="31">
        <v>18</v>
      </c>
      <c r="O24" s="30">
        <v>30</v>
      </c>
      <c r="P24" s="33">
        <v>30</v>
      </c>
      <c r="Q24" s="26"/>
      <c r="R24" s="64"/>
      <c r="S24" s="46">
        <f>IF(OR(P24="",M24=Paramétrage!$C$10,M24=Paramétrage!$C$13,M24=Paramétrage!$C$17,M24=Paramétrage!$C$20,M24=Paramétrage!$C$24,M24=Paramétrage!$C$27,AND(M24&lt;&gt;Paramétrage!$C$9,Q24="Mut+ext")),0,ROUNDUP(O24/P24,0))</f>
        <v>1</v>
      </c>
      <c r="T24" s="48">
        <f>IF(OR(M24="",Q24="Mut+ext"),0,IF(VLOOKUP(M24,Paramétrage!$C$6:$E$29,2,0)=0,0,IF(P24="","saisir capacité",N24*S24*VLOOKUP(M24,Paramétrage!$C$6:$E$29,2,0))))</f>
        <v>18</v>
      </c>
      <c r="U24" s="27"/>
      <c r="V24" s="45">
        <f t="shared" si="0"/>
        <v>18</v>
      </c>
      <c r="W24" s="47">
        <f>IF(OR(M24="",Q24="Mut+ext"),0,IF(ISERROR(U24+T24*VLOOKUP(M24,Paramétrage!$C$6:$E$29,3,0))=TRUE,V24,U24+T24*VLOOKUP(M24,Paramétrage!$C$6:$E$29,3,0)))</f>
        <v>18</v>
      </c>
      <c r="X24" s="66" t="s">
        <v>43</v>
      </c>
      <c r="Y24" s="65"/>
      <c r="Z24" s="67"/>
      <c r="AA24" s="65"/>
      <c r="AB24" s="28"/>
      <c r="AC24" s="42">
        <f t="shared" si="1"/>
        <v>0.569620253164557</v>
      </c>
      <c r="AD24" s="18">
        <f t="shared" si="3"/>
        <v>540</v>
      </c>
    </row>
    <row r="25" spans="1:30" x14ac:dyDescent="0.2">
      <c r="A25" s="136"/>
      <c r="B25" s="119"/>
      <c r="C25" s="115"/>
      <c r="D25" s="116"/>
      <c r="E25" s="143"/>
      <c r="F25" s="115"/>
      <c r="G25" s="85" t="s">
        <v>38</v>
      </c>
      <c r="H25" s="29" t="s">
        <v>39</v>
      </c>
      <c r="I25" s="37" t="s">
        <v>55</v>
      </c>
      <c r="J25" s="34"/>
      <c r="K25" s="41" t="s">
        <v>41</v>
      </c>
      <c r="L25" s="24"/>
      <c r="M25" s="25" t="s">
        <v>56</v>
      </c>
      <c r="N25" s="31">
        <v>14</v>
      </c>
      <c r="O25" s="30">
        <v>200</v>
      </c>
      <c r="P25" s="33">
        <v>200</v>
      </c>
      <c r="Q25" s="26" t="s">
        <v>57</v>
      </c>
      <c r="R25" s="64" t="s">
        <v>58</v>
      </c>
      <c r="S25" s="46">
        <f>IF(OR(P25="",M25=Paramétrage!$C$10,M25=Paramétrage!$C$13,M25=Paramétrage!$C$17,M25=Paramétrage!$C$20,M25=Paramétrage!$C$24,M25=Paramétrage!$C$27,AND(M25&lt;&gt;Paramétrage!$C$9,Q25="Mut+ext")),0,ROUNDUP(O25/P25,0))</f>
        <v>1</v>
      </c>
      <c r="T25" s="48">
        <f>IF(OR(M25="",Q25="Mut+ext"),0,IF(VLOOKUP(M25,Paramétrage!$C$6:$E$29,2,0)=0,0,IF(P25="","saisir capacité",N25*S25*VLOOKUP(M25,Paramétrage!$C$6:$E$29,2,0))))</f>
        <v>14</v>
      </c>
      <c r="U25" s="27"/>
      <c r="V25" s="45">
        <f t="shared" si="0"/>
        <v>14</v>
      </c>
      <c r="W25" s="47">
        <f>IF(OR(M25="",Q25="Mut+ext"),0,IF(ISERROR(U25+T25*VLOOKUP(M25,Paramétrage!$C$6:$E$29,3,0))=TRUE,V25,U25+T25*VLOOKUP(M25,Paramétrage!$C$6:$E$29,3,0)))</f>
        <v>21</v>
      </c>
      <c r="X25" s="66" t="s">
        <v>43</v>
      </c>
      <c r="Y25" s="65"/>
      <c r="Z25" s="67"/>
      <c r="AA25" s="65"/>
      <c r="AB25" s="28"/>
      <c r="AC25" s="42">
        <f t="shared" si="1"/>
        <v>2.9535864978902953</v>
      </c>
      <c r="AD25" s="18">
        <f t="shared" si="3"/>
        <v>2800</v>
      </c>
    </row>
    <row r="26" spans="1:30" x14ac:dyDescent="0.2">
      <c r="A26" s="136"/>
      <c r="B26" s="119"/>
      <c r="C26" s="115"/>
      <c r="D26" s="116"/>
      <c r="E26" s="143"/>
      <c r="F26" s="115"/>
      <c r="G26" s="85" t="s">
        <v>38</v>
      </c>
      <c r="H26" s="29" t="s">
        <v>39</v>
      </c>
      <c r="I26" s="37" t="s">
        <v>59</v>
      </c>
      <c r="J26" s="34"/>
      <c r="K26" s="41" t="s">
        <v>41</v>
      </c>
      <c r="L26" s="24"/>
      <c r="M26" s="25" t="s">
        <v>42</v>
      </c>
      <c r="N26" s="31">
        <v>7</v>
      </c>
      <c r="O26" s="30">
        <v>45</v>
      </c>
      <c r="P26" s="33">
        <v>45</v>
      </c>
      <c r="Q26" s="26"/>
      <c r="R26" s="64"/>
      <c r="S26" s="46">
        <f>IF(OR(P26="",M26=Paramétrage!$C$10,M26=Paramétrage!$C$13,M26=Paramétrage!$C$17,M26=Paramétrage!$C$20,M26=Paramétrage!$C$24,M26=Paramétrage!$C$27,AND(M26&lt;&gt;Paramétrage!$C$9,Q26="Mut+ext")),0,ROUNDUP(O26/P26,0))</f>
        <v>1</v>
      </c>
      <c r="T26" s="48">
        <f>IF(OR(M26="",Q26="Mut+ext"),0,IF(VLOOKUP(M26,Paramétrage!$C$6:$E$29,2,0)=0,0,IF(P26="","saisir capacité",N26*S26*VLOOKUP(M26,Paramétrage!$C$6:$E$29,2,0))))</f>
        <v>7</v>
      </c>
      <c r="U26" s="27"/>
      <c r="V26" s="45">
        <f t="shared" si="0"/>
        <v>7</v>
      </c>
      <c r="W26" s="47">
        <f>IF(OR(M26="",Q26="Mut+ext"),0,IF(ISERROR(U26+T26*VLOOKUP(M26,Paramétrage!$C$6:$E$29,3,0))=TRUE,V26,U26+T26*VLOOKUP(M26,Paramétrage!$C$6:$E$29,3,0)))</f>
        <v>7</v>
      </c>
      <c r="X26" s="66" t="s">
        <v>43</v>
      </c>
      <c r="Y26" s="65"/>
      <c r="Z26" s="67"/>
      <c r="AA26" s="65"/>
      <c r="AB26" s="28"/>
      <c r="AC26" s="42">
        <f t="shared" si="1"/>
        <v>0.33227848101265822</v>
      </c>
      <c r="AD26" s="18">
        <f t="shared" si="3"/>
        <v>315</v>
      </c>
    </row>
    <row r="27" spans="1:30" x14ac:dyDescent="0.2">
      <c r="A27" s="136"/>
      <c r="B27" s="119"/>
      <c r="C27" s="115"/>
      <c r="D27" s="116"/>
      <c r="E27" s="143"/>
      <c r="F27" s="115"/>
      <c r="G27" s="85" t="s">
        <v>38</v>
      </c>
      <c r="H27" s="29" t="s">
        <v>39</v>
      </c>
      <c r="I27" s="37" t="s">
        <v>60</v>
      </c>
      <c r="J27" s="34"/>
      <c r="K27" s="41" t="s">
        <v>41</v>
      </c>
      <c r="L27" s="24"/>
      <c r="M27" s="25" t="s">
        <v>42</v>
      </c>
      <c r="N27" s="31">
        <v>7</v>
      </c>
      <c r="O27" s="30">
        <v>45</v>
      </c>
      <c r="P27" s="33">
        <v>45</v>
      </c>
      <c r="Q27" s="26"/>
      <c r="R27" s="64"/>
      <c r="S27" s="46">
        <f>IF(OR(P27="",M27=Paramétrage!$C$10,M27=Paramétrage!$C$13,M27=Paramétrage!$C$17,M27=Paramétrage!$C$20,M27=Paramétrage!$C$24,M27=Paramétrage!$C$27,AND(M27&lt;&gt;Paramétrage!$C$9,Q27="Mut+ext")),0,ROUNDUP(O27/P27,0))</f>
        <v>1</v>
      </c>
      <c r="T27" s="48">
        <f>IF(OR(M27="",Q27="Mut+ext"),0,IF(VLOOKUP(M27,Paramétrage!$C$6:$E$29,2,0)=0,0,IF(P27="","saisir capacité",N27*S27*VLOOKUP(M27,Paramétrage!$C$6:$E$29,2,0))))</f>
        <v>7</v>
      </c>
      <c r="U27" s="27"/>
      <c r="V27" s="45">
        <f t="shared" si="0"/>
        <v>7</v>
      </c>
      <c r="W27" s="47">
        <f>IF(OR(M27="",Q27="Mut+ext"),0,IF(ISERROR(U27+T27*VLOOKUP(M27,Paramétrage!$C$6:$E$29,3,0))=TRUE,V27,U27+T27*VLOOKUP(M27,Paramétrage!$C$6:$E$29,3,0)))</f>
        <v>7</v>
      </c>
      <c r="X27" s="66" t="s">
        <v>43</v>
      </c>
      <c r="Y27" s="65"/>
      <c r="Z27" s="67"/>
      <c r="AA27" s="65"/>
      <c r="AB27" s="28"/>
      <c r="AC27" s="42">
        <f t="shared" si="1"/>
        <v>0.33227848101265822</v>
      </c>
      <c r="AD27" s="18">
        <f t="shared" si="3"/>
        <v>315</v>
      </c>
    </row>
    <row r="28" spans="1:30" x14ac:dyDescent="0.2">
      <c r="A28" s="136"/>
      <c r="B28" s="119"/>
      <c r="C28" s="115"/>
      <c r="D28" s="116"/>
      <c r="E28" s="143"/>
      <c r="F28" s="115"/>
      <c r="G28" s="85" t="s">
        <v>38</v>
      </c>
      <c r="H28" s="29" t="s">
        <v>39</v>
      </c>
      <c r="I28" s="37" t="s">
        <v>61</v>
      </c>
      <c r="J28" s="34"/>
      <c r="K28" s="41" t="s">
        <v>41</v>
      </c>
      <c r="L28" s="24"/>
      <c r="M28" s="25" t="s">
        <v>56</v>
      </c>
      <c r="N28" s="31">
        <v>12</v>
      </c>
      <c r="O28" s="30">
        <v>200</v>
      </c>
      <c r="P28" s="33">
        <v>200</v>
      </c>
      <c r="Q28" s="26"/>
      <c r="R28" s="64"/>
      <c r="S28" s="46">
        <f>IF(OR(P28="",M28=Paramétrage!$C$10,M28=Paramétrage!$C$13,M28=Paramétrage!$C$17,M28=Paramétrage!$C$20,M28=Paramétrage!$C$24,M28=Paramétrage!$C$27,AND(M28&lt;&gt;Paramétrage!$C$9,Q28="Mut+ext")),0,ROUNDUP(O28/P28,0))</f>
        <v>1</v>
      </c>
      <c r="T28" s="48">
        <f>IF(OR(M28="",Q28="Mut+ext"),0,IF(VLOOKUP(M28,Paramétrage!$C$6:$E$29,2,0)=0,0,IF(P28="","saisir capacité",N28*S28*VLOOKUP(M28,Paramétrage!$C$6:$E$29,2,0))))</f>
        <v>12</v>
      </c>
      <c r="U28" s="27"/>
      <c r="V28" s="45">
        <f t="shared" si="0"/>
        <v>12</v>
      </c>
      <c r="W28" s="47">
        <f>IF(OR(M28="",Q28="Mut+ext"),0,IF(ISERROR(U28+T28*VLOOKUP(M28,Paramétrage!$C$6:$E$29,3,0))=TRUE,V28,U28+T28*VLOOKUP(M28,Paramétrage!$C$6:$E$29,3,0)))</f>
        <v>18</v>
      </c>
      <c r="X28" s="66" t="s">
        <v>43</v>
      </c>
      <c r="Y28" s="65"/>
      <c r="Z28" s="67"/>
      <c r="AA28" s="65"/>
      <c r="AB28" s="28"/>
      <c r="AC28" s="42">
        <f t="shared" si="1"/>
        <v>2.5316455696202533</v>
      </c>
      <c r="AD28" s="18">
        <f t="shared" si="3"/>
        <v>2400</v>
      </c>
    </row>
    <row r="29" spans="1:30" x14ac:dyDescent="0.2">
      <c r="A29" s="136"/>
      <c r="B29" s="119"/>
      <c r="C29" s="115"/>
      <c r="D29" s="116"/>
      <c r="E29" s="143"/>
      <c r="F29" s="115"/>
      <c r="G29" s="85" t="s">
        <v>38</v>
      </c>
      <c r="H29" s="29" t="s">
        <v>39</v>
      </c>
      <c r="I29" s="37" t="s">
        <v>54</v>
      </c>
      <c r="J29" s="34"/>
      <c r="K29" s="41" t="s">
        <v>41</v>
      </c>
      <c r="L29" s="24"/>
      <c r="M29" s="25" t="s">
        <v>42</v>
      </c>
      <c r="N29" s="31">
        <v>18</v>
      </c>
      <c r="O29" s="30">
        <v>90</v>
      </c>
      <c r="P29" s="33">
        <v>30</v>
      </c>
      <c r="Q29" s="26"/>
      <c r="R29" s="64"/>
      <c r="S29" s="46">
        <f>IF(OR(P29="",M29=Paramétrage!$C$10,M29=Paramétrage!$C$13,M29=Paramétrage!$C$17,M29=Paramétrage!$C$20,M29=Paramétrage!$C$24,M29=Paramétrage!$C$27,AND(M29&lt;&gt;Paramétrage!$C$9,Q29="Mut+ext")),0,ROUNDUP(O29/P29,0))</f>
        <v>3</v>
      </c>
      <c r="T29" s="48">
        <f>IF(OR(M29="",Q29="Mut+ext"),0,IF(VLOOKUP(M29,Paramétrage!$C$6:$E$29,2,0)=0,0,IF(P29="","saisir capacité",N29*S29*VLOOKUP(M29,Paramétrage!$C$6:$E$29,2,0))))</f>
        <v>54</v>
      </c>
      <c r="U29" s="27"/>
      <c r="V29" s="45">
        <f t="shared" si="0"/>
        <v>54</v>
      </c>
      <c r="W29" s="47">
        <f>IF(OR(M29="",Q29="Mut+ext"),0,IF(ISERROR(U29+T29*VLOOKUP(M29,Paramétrage!$C$6:$E$29,3,0))=TRUE,V29,U29+T29*VLOOKUP(M29,Paramétrage!$C$6:$E$29,3,0)))</f>
        <v>54</v>
      </c>
      <c r="X29" s="66" t="s">
        <v>43</v>
      </c>
      <c r="Y29" s="65"/>
      <c r="Z29" s="67"/>
      <c r="AA29" s="65"/>
      <c r="AB29" s="28"/>
      <c r="AC29" s="42">
        <f t="shared" si="1"/>
        <v>1.7088607594936709</v>
      </c>
      <c r="AD29" s="18">
        <f t="shared" si="3"/>
        <v>1620</v>
      </c>
    </row>
    <row r="30" spans="1:30" x14ac:dyDescent="0.2">
      <c r="A30" s="136"/>
      <c r="B30" s="119"/>
      <c r="C30" s="115"/>
      <c r="D30" s="116"/>
      <c r="E30" s="143"/>
      <c r="F30" s="115"/>
      <c r="G30" s="85" t="s">
        <v>62</v>
      </c>
      <c r="H30" s="29" t="s">
        <v>39</v>
      </c>
      <c r="I30" s="37" t="s">
        <v>63</v>
      </c>
      <c r="J30" s="34"/>
      <c r="K30" s="41" t="s">
        <v>41</v>
      </c>
      <c r="L30" s="24">
        <v>1</v>
      </c>
      <c r="M30" s="25" t="s">
        <v>42</v>
      </c>
      <c r="N30" s="31">
        <v>4</v>
      </c>
      <c r="O30" s="30">
        <v>10</v>
      </c>
      <c r="P30" s="33">
        <v>1</v>
      </c>
      <c r="Q30" s="26"/>
      <c r="R30" s="64"/>
      <c r="S30" s="46">
        <f>IF(OR(P30="",M30=Paramétrage!$C$10,M30=Paramétrage!$C$13,M30=Paramétrage!$C$17,M30=Paramétrage!$C$20,M30=Paramétrage!$C$24,M30=Paramétrage!$C$27,AND(M30&lt;&gt;Paramétrage!$C$9,Q30="Mut+ext")),0,ROUNDUP(O30/P30,0))</f>
        <v>10</v>
      </c>
      <c r="T30" s="48">
        <f>IF(OR(M30="",Q30="Mut+ext"),0,IF(VLOOKUP(M30,Paramétrage!$C$6:$E$29,2,0)=0,0,IF(P30="","saisir capacité",N30*S30*VLOOKUP(M30,Paramétrage!$C$6:$E$29,2,0))))</f>
        <v>40</v>
      </c>
      <c r="U30" s="27"/>
      <c r="V30" s="45">
        <f t="shared" si="0"/>
        <v>40</v>
      </c>
      <c r="W30" s="47">
        <f>IF(OR(M30="",Q30="Mut+ext"),0,IF(ISERROR(U30+T30*VLOOKUP(M30,Paramétrage!$C$6:$E$29,3,0))=TRUE,V30,U30+T30*VLOOKUP(M30,Paramétrage!$C$6:$E$29,3,0)))</f>
        <v>40</v>
      </c>
      <c r="X30" s="140" t="s">
        <v>64</v>
      </c>
      <c r="Y30" s="141"/>
      <c r="Z30" s="142"/>
      <c r="AA30" s="65"/>
      <c r="AB30" s="28"/>
      <c r="AC30" s="42">
        <f t="shared" si="1"/>
        <v>0.4</v>
      </c>
      <c r="AD30" s="18">
        <f t="shared" si="3"/>
        <v>40</v>
      </c>
    </row>
    <row r="31" spans="1:30" x14ac:dyDescent="0.2">
      <c r="A31" s="136"/>
      <c r="B31" s="119"/>
      <c r="C31" s="115"/>
      <c r="D31" s="116"/>
      <c r="E31" s="143"/>
      <c r="F31" s="115"/>
      <c r="G31" s="85" t="s">
        <v>62</v>
      </c>
      <c r="H31" s="29" t="s">
        <v>39</v>
      </c>
      <c r="I31" s="37" t="s">
        <v>65</v>
      </c>
      <c r="J31" s="34"/>
      <c r="K31" s="41" t="s">
        <v>41</v>
      </c>
      <c r="L31" s="24">
        <v>1</v>
      </c>
      <c r="M31" s="25" t="s">
        <v>42</v>
      </c>
      <c r="N31" s="31">
        <v>4</v>
      </c>
      <c r="O31" s="30">
        <v>10</v>
      </c>
      <c r="P31" s="33">
        <v>1</v>
      </c>
      <c r="Q31" s="26"/>
      <c r="R31" s="64"/>
      <c r="S31" s="46">
        <f>IF(OR(P31="",M31=Paramétrage!$C$10,M31=Paramétrage!$C$13,M31=Paramétrage!$C$17,M31=Paramétrage!$C$20,M31=Paramétrage!$C$24,M31=Paramétrage!$C$27,AND(M31&lt;&gt;Paramétrage!$C$9,Q31="Mut+ext")),0,ROUNDUP(O31/P31,0))</f>
        <v>10</v>
      </c>
      <c r="T31" s="48">
        <f>IF(OR(M31="",Q31="Mut+ext"),0,IF(VLOOKUP(M31,Paramétrage!$C$6:$E$29,2,0)=0,0,IF(P31="","saisir capacité",N31*S31*VLOOKUP(M31,Paramétrage!$C$6:$E$29,2,0))))</f>
        <v>40</v>
      </c>
      <c r="U31" s="27"/>
      <c r="V31" s="45">
        <f t="shared" si="0"/>
        <v>40</v>
      </c>
      <c r="W31" s="47">
        <f>IF(OR(M31="",Q31="Mut+ext"),0,IF(ISERROR(U31+T31*VLOOKUP(M31,Paramétrage!$C$6:$E$29,3,0))=TRUE,V31,U31+T31*VLOOKUP(M31,Paramétrage!$C$6:$E$29,3,0)))</f>
        <v>40</v>
      </c>
      <c r="X31" s="140" t="s">
        <v>64</v>
      </c>
      <c r="Y31" s="141"/>
      <c r="Z31" s="142"/>
      <c r="AA31" s="65"/>
      <c r="AB31" s="28"/>
      <c r="AC31" s="42">
        <f t="shared" si="1"/>
        <v>0.4</v>
      </c>
      <c r="AD31" s="18">
        <f t="shared" si="3"/>
        <v>40</v>
      </c>
    </row>
    <row r="32" spans="1:30" x14ac:dyDescent="0.2">
      <c r="A32" s="136"/>
      <c r="B32" s="119"/>
      <c r="C32" s="115"/>
      <c r="D32" s="116"/>
      <c r="E32" s="143"/>
      <c r="F32" s="115"/>
      <c r="G32" s="85" t="s">
        <v>62</v>
      </c>
      <c r="H32" s="29" t="s">
        <v>39</v>
      </c>
      <c r="I32" s="37" t="s">
        <v>66</v>
      </c>
      <c r="J32" s="34"/>
      <c r="K32" s="41" t="s">
        <v>41</v>
      </c>
      <c r="L32" s="24">
        <v>1</v>
      </c>
      <c r="M32" s="25" t="s">
        <v>42</v>
      </c>
      <c r="N32" s="31">
        <v>4</v>
      </c>
      <c r="O32" s="30">
        <v>80</v>
      </c>
      <c r="P32" s="33">
        <v>1</v>
      </c>
      <c r="Q32" s="26"/>
      <c r="R32" s="64"/>
      <c r="S32" s="46">
        <f>IF(OR(P32="",M32=Paramétrage!$C$10,M32=Paramétrage!$C$13,M32=Paramétrage!$C$17,M32=Paramétrage!$C$20,M32=Paramétrage!$C$24,M32=Paramétrage!$C$27,AND(M32&lt;&gt;Paramétrage!$C$9,Q32="Mut+ext")),0,ROUNDUP(O32/P32,0))</f>
        <v>80</v>
      </c>
      <c r="T32" s="48">
        <f>IF(OR(M32="",Q32="Mut+ext"),0,IF(VLOOKUP(M32,Paramétrage!$C$6:$E$29,2,0)=0,0,IF(P32="","saisir capacité",N32*S32*VLOOKUP(M32,Paramétrage!$C$6:$E$29,2,0))))</f>
        <v>320</v>
      </c>
      <c r="U32" s="27"/>
      <c r="V32" s="45">
        <f t="shared" si="0"/>
        <v>320</v>
      </c>
      <c r="W32" s="47">
        <f>IF(OR(M32="",Q32="Mut+ext"),0,IF(ISERROR(U32+T32*VLOOKUP(M32,Paramétrage!$C$6:$E$29,3,0))=TRUE,V32,U32+T32*VLOOKUP(M32,Paramétrage!$C$6:$E$29,3,0)))</f>
        <v>320</v>
      </c>
      <c r="X32" s="140" t="s">
        <v>64</v>
      </c>
      <c r="Y32" s="141"/>
      <c r="Z32" s="142"/>
      <c r="AA32" s="65"/>
      <c r="AB32" s="28"/>
      <c r="AC32" s="42">
        <f t="shared" si="1"/>
        <v>3.2</v>
      </c>
      <c r="AD32" s="18">
        <f t="shared" si="3"/>
        <v>320</v>
      </c>
    </row>
    <row r="33" spans="1:30" x14ac:dyDescent="0.2">
      <c r="A33" s="136"/>
      <c r="B33" s="119"/>
      <c r="C33" s="115"/>
      <c r="D33" s="116"/>
      <c r="E33" s="143"/>
      <c r="F33" s="115"/>
      <c r="G33" s="85" t="s">
        <v>67</v>
      </c>
      <c r="H33" s="29" t="s">
        <v>39</v>
      </c>
      <c r="I33" s="37" t="s">
        <v>68</v>
      </c>
      <c r="J33" s="34"/>
      <c r="K33" s="41" t="s">
        <v>69</v>
      </c>
      <c r="L33" s="24"/>
      <c r="M33" s="25" t="s">
        <v>42</v>
      </c>
      <c r="N33" s="31">
        <v>1</v>
      </c>
      <c r="O33" s="30">
        <v>160</v>
      </c>
      <c r="P33" s="33">
        <v>1</v>
      </c>
      <c r="Q33" s="26"/>
      <c r="R33" s="64"/>
      <c r="S33" s="46">
        <f>IF(OR(P33="",M33=Paramétrage!$C$10,M33=Paramétrage!$C$13,M33=Paramétrage!$C$17,M33=Paramétrage!$C$20,M33=Paramétrage!$C$24,M33=Paramétrage!$C$27,AND(M33&lt;&gt;Paramétrage!$C$9,Q33="Mut+ext")),0,ROUNDUP(O33/P33,0))</f>
        <v>160</v>
      </c>
      <c r="T33" s="48">
        <f>IF(OR(M33="",Q33="Mut+ext"),0,IF(VLOOKUP(M33,Paramétrage!$C$6:$E$29,2,0)=0,0,IF(P33="","saisir capacité",N33*S33*VLOOKUP(M33,Paramétrage!$C$6:$E$29,2,0))))</f>
        <v>160</v>
      </c>
      <c r="U33" s="27"/>
      <c r="V33" s="45">
        <f t="shared" si="0"/>
        <v>160</v>
      </c>
      <c r="W33" s="47">
        <f>IF(OR(M33="",Q33="Mut+ext"),0,IF(ISERROR(U33+T33*VLOOKUP(M33,Paramétrage!$C$6:$E$29,3,0))=TRUE,V33,U33+T33*VLOOKUP(M33,Paramétrage!$C$6:$E$29,3,0)))</f>
        <v>160</v>
      </c>
      <c r="X33" s="140"/>
      <c r="Y33" s="141"/>
      <c r="Z33" s="142"/>
      <c r="AA33" s="65"/>
      <c r="AB33" s="28"/>
      <c r="AC33" s="42">
        <f t="shared" si="1"/>
        <v>1</v>
      </c>
      <c r="AD33" s="18">
        <f t="shared" si="3"/>
        <v>160</v>
      </c>
    </row>
    <row r="34" spans="1:30" x14ac:dyDescent="0.2">
      <c r="A34" s="136"/>
      <c r="B34" s="119"/>
      <c r="C34" s="115"/>
      <c r="D34" s="116"/>
      <c r="E34" s="143"/>
      <c r="F34" s="115"/>
      <c r="G34" s="85" t="s">
        <v>70</v>
      </c>
      <c r="H34" s="29" t="s">
        <v>39</v>
      </c>
      <c r="I34" s="37" t="s">
        <v>71</v>
      </c>
      <c r="J34" s="34"/>
      <c r="K34" s="41" t="s">
        <v>69</v>
      </c>
      <c r="L34" s="24"/>
      <c r="M34" s="25" t="s">
        <v>42</v>
      </c>
      <c r="N34" s="31">
        <v>55</v>
      </c>
      <c r="O34" s="30">
        <v>360</v>
      </c>
      <c r="P34" s="33">
        <v>40</v>
      </c>
      <c r="Q34" s="26"/>
      <c r="R34" s="64"/>
      <c r="S34" s="46">
        <f>IF(OR(P34="",M34=Paramétrage!$C$10,M34=Paramétrage!$C$13,M34=Paramétrage!$C$17,M34=Paramétrage!$C$20,M34=Paramétrage!$C$24,M34=Paramétrage!$C$27,AND(M34&lt;&gt;Paramétrage!$C$9,Q34="Mut+ext")),0,ROUNDUP(O34/P34,0))</f>
        <v>9</v>
      </c>
      <c r="T34" s="48">
        <f>IF(OR(M34="",Q34="Mut+ext"),0,IF(VLOOKUP(M34,Paramétrage!$C$6:$E$29,2,0)=0,0,IF(P34="","saisir capacité",N34*S34*VLOOKUP(M34,Paramétrage!$C$6:$E$29,2,0))))</f>
        <v>495</v>
      </c>
      <c r="U34" s="27"/>
      <c r="V34" s="45">
        <f t="shared" si="0"/>
        <v>495</v>
      </c>
      <c r="W34" s="47">
        <f>IF(OR(M34="",Q34="Mut+ext"),0,IF(ISERROR(U34+T34*VLOOKUP(M34,Paramétrage!$C$6:$E$29,3,0))=TRUE,V34,U34+T34*VLOOKUP(M34,Paramétrage!$C$6:$E$29,3,0)))</f>
        <v>495</v>
      </c>
      <c r="X34" s="140"/>
      <c r="Y34" s="141"/>
      <c r="Z34" s="142"/>
      <c r="AA34" s="65"/>
      <c r="AB34" s="28"/>
      <c r="AC34" s="42">
        <f t="shared" si="1"/>
        <v>55</v>
      </c>
      <c r="AD34" s="18">
        <f t="shared" si="3"/>
        <v>19800</v>
      </c>
    </row>
    <row r="35" spans="1:30" x14ac:dyDescent="0.2">
      <c r="A35" s="136"/>
      <c r="B35" s="119"/>
      <c r="C35" s="115"/>
      <c r="D35" s="116"/>
      <c r="E35" s="143"/>
      <c r="F35" s="115"/>
      <c r="G35" s="85" t="s">
        <v>72</v>
      </c>
      <c r="H35" s="29" t="s">
        <v>39</v>
      </c>
      <c r="I35" s="37" t="s">
        <v>73</v>
      </c>
      <c r="J35" s="34"/>
      <c r="K35" s="41" t="s">
        <v>69</v>
      </c>
      <c r="L35" s="24"/>
      <c r="M35" s="25" t="s">
        <v>42</v>
      </c>
      <c r="N35" s="31">
        <v>20</v>
      </c>
      <c r="O35" s="30">
        <v>40</v>
      </c>
      <c r="P35" s="33">
        <v>10</v>
      </c>
      <c r="Q35" s="26"/>
      <c r="R35" s="64"/>
      <c r="S35" s="46">
        <f>IF(OR(P35="",M35=Paramétrage!$C$10,M35=Paramétrage!$C$13,M35=Paramétrage!$C$17,M35=Paramétrage!$C$20,M35=Paramétrage!$C$24,M35=Paramétrage!$C$27,AND(M35&lt;&gt;Paramétrage!$C$9,Q35="Mut+ext")),0,ROUNDUP(O35/P35,0))</f>
        <v>4</v>
      </c>
      <c r="T35" s="48">
        <f>IF(OR(M35="",Q35="Mut+ext"),0,IF(VLOOKUP(M35,Paramétrage!$C$6:$E$29,2,0)=0,0,IF(P35="","saisir capacité",N35*S35*VLOOKUP(M35,Paramétrage!$C$6:$E$29,2,0))))</f>
        <v>80</v>
      </c>
      <c r="U35" s="27"/>
      <c r="V35" s="45">
        <f t="shared" si="0"/>
        <v>80</v>
      </c>
      <c r="W35" s="47">
        <f>IF(OR(M35="",Q35="Mut+ext"),0,IF(ISERROR(U35+T35*VLOOKUP(M35,Paramétrage!$C$6:$E$29,3,0))=TRUE,V35,U35+T35*VLOOKUP(M35,Paramétrage!$C$6:$E$29,3,0)))</f>
        <v>80</v>
      </c>
      <c r="X35" s="140"/>
      <c r="Y35" s="141"/>
      <c r="Z35" s="142"/>
      <c r="AA35" s="65"/>
      <c r="AB35" s="28"/>
      <c r="AC35" s="42">
        <f t="shared" si="1"/>
        <v>20</v>
      </c>
      <c r="AD35" s="18">
        <f t="shared" si="3"/>
        <v>800</v>
      </c>
    </row>
    <row r="36" spans="1:30" x14ac:dyDescent="0.2">
      <c r="A36" s="136"/>
      <c r="B36" s="119"/>
      <c r="C36" s="115"/>
      <c r="D36" s="116"/>
      <c r="E36" s="143"/>
      <c r="F36" s="115"/>
      <c r="G36" s="85"/>
      <c r="H36" s="29"/>
      <c r="I36" s="37"/>
      <c r="J36" s="34"/>
      <c r="K36" s="41"/>
      <c r="L36" s="24"/>
      <c r="M36" s="25"/>
      <c r="N36" s="31"/>
      <c r="O36" s="30"/>
      <c r="P36" s="33"/>
      <c r="Q36" s="26"/>
      <c r="R36" s="64"/>
      <c r="S36" s="46">
        <f>IF(OR(P36="",M36=Paramétrage!$C$10,M36=Paramétrage!$C$13,M36=Paramétrage!$C$17,M36=Paramétrage!$C$20,M36=Paramétrage!$C$24,M36=Paramétrage!$C$27,AND(M36&lt;&gt;Paramétrage!$C$9,Q36="Mut+ext")),0,ROUNDUP(O36/P36,0))</f>
        <v>0</v>
      </c>
      <c r="T36" s="48">
        <f>IF(OR(M36="",Q36="Mut+ext"),0,IF(VLOOKUP(M36,Paramétrage!$C$6:$E$29,2,0)=0,0,IF(P36="","saisir capacité",N36*S36*VLOOKUP(M36,Paramétrage!$C$6:$E$29,2,0))))</f>
        <v>0</v>
      </c>
      <c r="U36" s="27"/>
      <c r="V36" s="45">
        <f t="shared" si="0"/>
        <v>0</v>
      </c>
      <c r="W36" s="47">
        <f>IF(OR(M36="",Q36="Mut+ext"),0,IF(ISERROR(U36+T36*VLOOKUP(M36,Paramétrage!$C$6:$E$29,3,0))=TRUE,V36,U36+T36*VLOOKUP(M36,Paramétrage!$C$6:$E$29,3,0)))</f>
        <v>0</v>
      </c>
      <c r="X36" s="140"/>
      <c r="Y36" s="141"/>
      <c r="Z36" s="142"/>
      <c r="AA36" s="65"/>
      <c r="AB36" s="28"/>
      <c r="AC36" s="42">
        <f t="shared" si="1"/>
        <v>0</v>
      </c>
      <c r="AD36" s="18">
        <f t="shared" si="3"/>
        <v>0</v>
      </c>
    </row>
    <row r="37" spans="1:30" x14ac:dyDescent="0.2">
      <c r="A37" s="136"/>
      <c r="B37" s="119"/>
      <c r="C37" s="115"/>
      <c r="D37" s="116"/>
      <c r="E37" s="143"/>
      <c r="F37" s="115"/>
      <c r="G37" s="85"/>
      <c r="H37" s="29"/>
      <c r="I37" s="37"/>
      <c r="J37" s="34"/>
      <c r="K37" s="41"/>
      <c r="L37" s="24"/>
      <c r="M37" s="25"/>
      <c r="N37" s="31"/>
      <c r="O37" s="30"/>
      <c r="P37" s="33"/>
      <c r="Q37" s="26"/>
      <c r="R37" s="64"/>
      <c r="S37" s="46">
        <f>IF(OR(P37="",M37=Paramétrage!$C$10,M37=Paramétrage!$C$13,M37=Paramétrage!$C$17,M37=Paramétrage!$C$20,M37=Paramétrage!$C$24,M37=Paramétrage!$C$27,AND(M37&lt;&gt;Paramétrage!$C$9,Q37="Mut+ext")),0,ROUNDUP(O37/P37,0))</f>
        <v>0</v>
      </c>
      <c r="T37" s="48">
        <f>IF(OR(M37="",Q37="Mut+ext"),0,IF(VLOOKUP(M37,Paramétrage!$C$6:$E$29,2,0)=0,0,IF(P37="","saisir capacité",N37*S37*VLOOKUP(M37,Paramétrage!$C$6:$E$29,2,0))))</f>
        <v>0</v>
      </c>
      <c r="U37" s="27"/>
      <c r="V37" s="45">
        <f t="shared" si="0"/>
        <v>0</v>
      </c>
      <c r="W37" s="47">
        <f>IF(OR(M37="",Q37="Mut+ext"),0,IF(ISERROR(U37+T37*VLOOKUP(M37,Paramétrage!$C$6:$E$29,3,0))=TRUE,V37,U37+T37*VLOOKUP(M37,Paramétrage!$C$6:$E$29,3,0)))</f>
        <v>0</v>
      </c>
      <c r="X37" s="140"/>
      <c r="Y37" s="141"/>
      <c r="Z37" s="142"/>
      <c r="AA37" s="65"/>
      <c r="AB37" s="28"/>
      <c r="AC37" s="42">
        <f t="shared" si="1"/>
        <v>0</v>
      </c>
      <c r="AD37" s="18">
        <f t="shared" si="3"/>
        <v>0</v>
      </c>
    </row>
    <row r="38" spans="1:30" x14ac:dyDescent="0.2">
      <c r="A38" s="136"/>
      <c r="B38" s="119"/>
      <c r="C38" s="115"/>
      <c r="D38" s="116"/>
      <c r="E38" s="143"/>
      <c r="F38" s="115"/>
      <c r="G38" s="85"/>
      <c r="H38" s="29"/>
      <c r="I38" s="37"/>
      <c r="J38" s="34"/>
      <c r="K38" s="41"/>
      <c r="L38" s="24"/>
      <c r="M38" s="25"/>
      <c r="N38" s="31"/>
      <c r="O38" s="30"/>
      <c r="P38" s="33"/>
      <c r="Q38" s="26"/>
      <c r="R38" s="64"/>
      <c r="S38" s="46">
        <f>IF(OR(P38="",M38=Paramétrage!$C$10,M38=Paramétrage!$C$13,M38=Paramétrage!$C$17,M38=Paramétrage!$C$20,M38=Paramétrage!$C$24,M38=Paramétrage!$C$27,AND(M38&lt;&gt;Paramétrage!$C$9,Q38="Mut+ext")),0,ROUNDUP(O38/P38,0))</f>
        <v>0</v>
      </c>
      <c r="T38" s="48">
        <f>IF(OR(M38="",Q38="Mut+ext"),0,IF(VLOOKUP(M38,Paramétrage!$C$6:$E$29,2,0)=0,0,IF(P38="","saisir capacité",N38*S38*VLOOKUP(M38,Paramétrage!$C$6:$E$29,2,0))))</f>
        <v>0</v>
      </c>
      <c r="U38" s="27"/>
      <c r="V38" s="45">
        <f t="shared" si="0"/>
        <v>0</v>
      </c>
      <c r="W38" s="47">
        <f>IF(OR(M38="",Q38="Mut+ext"),0,IF(ISERROR(U38+T38*VLOOKUP(M38,Paramétrage!$C$6:$E$29,3,0))=TRUE,V38,U38+T38*VLOOKUP(M38,Paramétrage!$C$6:$E$29,3,0)))</f>
        <v>0</v>
      </c>
      <c r="X38" s="140"/>
      <c r="Y38" s="141"/>
      <c r="Z38" s="142"/>
      <c r="AA38" s="65"/>
      <c r="AB38" s="28"/>
      <c r="AC38" s="42">
        <f t="shared" si="1"/>
        <v>0</v>
      </c>
      <c r="AD38" s="18">
        <f t="shared" si="3"/>
        <v>0</v>
      </c>
    </row>
    <row r="39" spans="1:30" x14ac:dyDescent="0.2">
      <c r="A39" s="136"/>
      <c r="B39" s="119"/>
      <c r="C39" s="115"/>
      <c r="D39" s="116"/>
      <c r="E39" s="143"/>
      <c r="F39" s="115"/>
      <c r="G39" s="85"/>
      <c r="H39" s="29"/>
      <c r="I39" s="37"/>
      <c r="J39" s="34"/>
      <c r="K39" s="41"/>
      <c r="L39" s="24"/>
      <c r="M39" s="25"/>
      <c r="N39" s="31"/>
      <c r="O39" s="30"/>
      <c r="P39" s="33"/>
      <c r="Q39" s="26"/>
      <c r="R39" s="64"/>
      <c r="S39" s="46">
        <f>IF(OR(P39="",M39=Paramétrage!$C$10,M39=Paramétrage!$C$13,M39=Paramétrage!$C$17,M39=Paramétrage!$C$20,M39=Paramétrage!$C$24,M39=Paramétrage!$C$27,AND(M39&lt;&gt;Paramétrage!$C$9,Q39="Mut+ext")),0,ROUNDUP(O39/P39,0))</f>
        <v>0</v>
      </c>
      <c r="T39" s="48">
        <f>IF(OR(M39="",Q39="Mut+ext"),0,IF(VLOOKUP(M39,Paramétrage!$C$6:$E$29,2,0)=0,0,IF(P39="","saisir capacité",N39*S39*VLOOKUP(M39,Paramétrage!$C$6:$E$29,2,0))))</f>
        <v>0</v>
      </c>
      <c r="U39" s="27"/>
      <c r="V39" s="45">
        <f t="shared" si="0"/>
        <v>0</v>
      </c>
      <c r="W39" s="47">
        <f>IF(OR(M39="",Q39="Mut+ext"),0,IF(ISERROR(U39+T39*VLOOKUP(M39,Paramétrage!$C$6:$E$29,3,0))=TRUE,V39,U39+T39*VLOOKUP(M39,Paramétrage!$C$6:$E$29,3,0)))</f>
        <v>0</v>
      </c>
      <c r="X39" s="140"/>
      <c r="Y39" s="141"/>
      <c r="Z39" s="142"/>
      <c r="AA39" s="65"/>
      <c r="AB39" s="28"/>
      <c r="AC39" s="42">
        <f t="shared" si="1"/>
        <v>0</v>
      </c>
      <c r="AD39" s="18">
        <f t="shared" si="3"/>
        <v>0</v>
      </c>
    </row>
    <row r="40" spans="1:30" x14ac:dyDescent="0.2">
      <c r="A40" s="136"/>
      <c r="B40" s="119"/>
      <c r="C40" s="115"/>
      <c r="D40" s="116"/>
      <c r="E40" s="143"/>
      <c r="F40" s="115"/>
      <c r="G40" s="85"/>
      <c r="H40" s="29"/>
      <c r="I40" s="37"/>
      <c r="J40" s="34"/>
      <c r="K40" s="41"/>
      <c r="L40" s="24"/>
      <c r="M40" s="25"/>
      <c r="N40" s="31"/>
      <c r="O40" s="30"/>
      <c r="P40" s="33"/>
      <c r="Q40" s="26"/>
      <c r="R40" s="64"/>
      <c r="S40" s="46">
        <f>IF(OR(P40="",M40=Paramétrage!$C$10,M40=Paramétrage!$C$13,M40=Paramétrage!$C$17,M40=Paramétrage!$C$20,M40=Paramétrage!$C$24,M40=Paramétrage!$C$27,AND(M40&lt;&gt;Paramétrage!$C$9,Q40="Mut+ext")),0,ROUNDUP(O40/P40,0))</f>
        <v>0</v>
      </c>
      <c r="T40" s="48">
        <f>IF(OR(M40="",Q40="Mut+ext"),0,IF(VLOOKUP(M40,Paramétrage!$C$6:$E$29,2,0)=0,0,IF(P40="","saisir capacité",N40*S40*VLOOKUP(M40,Paramétrage!$C$6:$E$29,2,0))))</f>
        <v>0</v>
      </c>
      <c r="U40" s="27"/>
      <c r="V40" s="45">
        <f t="shared" si="0"/>
        <v>0</v>
      </c>
      <c r="W40" s="47">
        <f>IF(OR(M40="",Q40="Mut+ext"),0,IF(ISERROR(U40+T40*VLOOKUP(M40,Paramétrage!$C$6:$E$29,3,0))=TRUE,V40,U40+T40*VLOOKUP(M40,Paramétrage!$C$6:$E$29,3,0)))</f>
        <v>0</v>
      </c>
      <c r="X40" s="140"/>
      <c r="Y40" s="141"/>
      <c r="Z40" s="142"/>
      <c r="AA40" s="65"/>
      <c r="AB40" s="28"/>
      <c r="AC40" s="42">
        <f t="shared" si="1"/>
        <v>0</v>
      </c>
      <c r="AD40" s="18">
        <f t="shared" si="3"/>
        <v>0</v>
      </c>
    </row>
    <row r="41" spans="1:30" ht="16.5" thickBot="1" x14ac:dyDescent="0.25">
      <c r="A41" s="136"/>
      <c r="B41" s="119"/>
      <c r="C41" s="53"/>
      <c r="D41" s="54"/>
      <c r="E41" s="44"/>
      <c r="F41" s="68"/>
      <c r="G41" s="86"/>
      <c r="H41" s="87"/>
      <c r="I41" s="88"/>
      <c r="J41" s="89"/>
      <c r="K41" s="90"/>
      <c r="L41" s="91"/>
      <c r="M41" s="92"/>
      <c r="N41" s="93"/>
      <c r="O41" s="92"/>
      <c r="P41" s="103"/>
      <c r="Q41" s="96"/>
      <c r="R41" s="97"/>
      <c r="S41" s="100"/>
      <c r="T41" s="92">
        <f>SUM(T12:T40)</f>
        <v>1430</v>
      </c>
      <c r="U41" s="92">
        <f>SUM(U12:U40)</f>
        <v>0</v>
      </c>
      <c r="V41" s="92">
        <f>SUM(V12:V40)</f>
        <v>1430</v>
      </c>
      <c r="W41" s="101">
        <f>SUM(W12:W40)</f>
        <v>1443</v>
      </c>
      <c r="X41" s="102"/>
      <c r="Y41" s="99"/>
      <c r="Z41" s="98"/>
      <c r="AA41" s="94"/>
      <c r="AB41" s="95"/>
      <c r="AC41" s="49">
        <f>SUM(AC12:AC40)</f>
        <v>93.871308016877634</v>
      </c>
      <c r="AD41" s="50">
        <f>SUM(AD12:AD40)</f>
        <v>34310</v>
      </c>
    </row>
    <row r="42" spans="1:30" ht="18" customHeight="1" x14ac:dyDescent="0.2">
      <c r="H42" s="51"/>
    </row>
  </sheetData>
  <sheetProtection algorithmName="SHA-512" hashValue="2EMJefAUQBWxLYKs043+sX6Wh6Wt5em1y5fcCfwHpAYfkk920DAOjBx8WMY6hth6zmugJ0VMIPrOYoT90r1vPQ==" saltValue="FBEJJKigoLdZS+IiOnet+Q==" spinCount="100000" sheet="1" formatCells="0" formatRows="0" insertRows="0" autoFilter="0"/>
  <mergeCells count="46">
    <mergeCell ref="A12:A41"/>
    <mergeCell ref="X12:Z12"/>
    <mergeCell ref="X32:Z32"/>
    <mergeCell ref="X30:Z30"/>
    <mergeCell ref="X31:Z31"/>
    <mergeCell ref="X34:Z34"/>
    <mergeCell ref="X35:Z35"/>
    <mergeCell ref="X36:Z36"/>
    <mergeCell ref="X37:Z37"/>
    <mergeCell ref="X39:Z39"/>
    <mergeCell ref="X40:Z40"/>
    <mergeCell ref="X33:Z33"/>
    <mergeCell ref="X38:Z38"/>
    <mergeCell ref="E12:E40"/>
    <mergeCell ref="AC10:AC11"/>
    <mergeCell ref="AD10:AD11"/>
    <mergeCell ref="P10:P11"/>
    <mergeCell ref="Q10:Q11"/>
    <mergeCell ref="AB10:AB11"/>
    <mergeCell ref="R10:R11"/>
    <mergeCell ref="S10:S11"/>
    <mergeCell ref="AA10:AA11"/>
    <mergeCell ref="X10:Z11"/>
    <mergeCell ref="C12:D40"/>
    <mergeCell ref="C11:D11"/>
    <mergeCell ref="B12:B41"/>
    <mergeCell ref="I7:K7"/>
    <mergeCell ref="B10:F10"/>
    <mergeCell ref="F12:F40"/>
    <mergeCell ref="G10:G11"/>
    <mergeCell ref="H10:H11"/>
    <mergeCell ref="I10:I11"/>
    <mergeCell ref="K10:K11"/>
    <mergeCell ref="J10:J11"/>
    <mergeCell ref="S6:T6"/>
    <mergeCell ref="I3:K3"/>
    <mergeCell ref="I5:K5"/>
    <mergeCell ref="N10:N11"/>
    <mergeCell ref="I4:K4"/>
    <mergeCell ref="L10:L11"/>
    <mergeCell ref="M10:M11"/>
    <mergeCell ref="O10:O11"/>
    <mergeCell ref="S5:T5"/>
    <mergeCell ref="S4:T4"/>
    <mergeCell ref="S3:T3"/>
    <mergeCell ref="I6:K6"/>
  </mergeCells>
  <conditionalFormatting sqref="AB41">
    <cfRule type="expression" dxfId="63" priority="1282">
      <formula>$M41=#REF!</formula>
    </cfRule>
    <cfRule type="expression" dxfId="62" priority="1283">
      <formula>$M41=#REF!</formula>
    </cfRule>
    <cfRule type="expression" dxfId="61" priority="1284">
      <formula>$M41=#REF!</formula>
    </cfRule>
    <cfRule type="expression" dxfId="60" priority="1285">
      <formula>$M41=#REF!</formula>
    </cfRule>
  </conditionalFormatting>
  <conditionalFormatting sqref="AB12:AB14 AA17:AA40">
    <cfRule type="expression" dxfId="59" priority="1278">
      <formula>$M12=#REF!</formula>
    </cfRule>
    <cfRule type="expression" dxfId="58" priority="1279">
      <formula>$M12=#REF!</formula>
    </cfRule>
    <cfRule type="expression" dxfId="57" priority="1280">
      <formula>$M12=#REF!</formula>
    </cfRule>
    <cfRule type="expression" dxfId="56" priority="1281">
      <formula>$M12=#REF!</formula>
    </cfRule>
  </conditionalFormatting>
  <conditionalFormatting sqref="X12">
    <cfRule type="expression" dxfId="55" priority="1266">
      <formula>$M12=#REF!</formula>
    </cfRule>
    <cfRule type="expression" dxfId="54" priority="1267">
      <formula>$M12=#REF!</formula>
    </cfRule>
    <cfRule type="expression" dxfId="53" priority="1268">
      <formula>$M12=#REF!</formula>
    </cfRule>
    <cfRule type="expression" dxfId="52" priority="1269">
      <formula>$M12=#REF!</formula>
    </cfRule>
  </conditionalFormatting>
  <conditionalFormatting sqref="X41">
    <cfRule type="expression" dxfId="51" priority="1262">
      <formula>$M41=#REF!</formula>
    </cfRule>
    <cfRule type="expression" dxfId="50" priority="1263">
      <formula>$M41=#REF!</formula>
    </cfRule>
    <cfRule type="expression" dxfId="49" priority="1264">
      <formula>$M41=#REF!</formula>
    </cfRule>
    <cfRule type="expression" dxfId="48" priority="1265">
      <formula>$M41=#REF!</formula>
    </cfRule>
  </conditionalFormatting>
  <conditionalFormatting sqref="AA12">
    <cfRule type="expression" dxfId="47" priority="1254">
      <formula>$M12=#REF!</formula>
    </cfRule>
    <cfRule type="expression" dxfId="46" priority="1255">
      <formula>$M12=#REF!</formula>
    </cfRule>
    <cfRule type="expression" dxfId="45" priority="1256">
      <formula>$M12=#REF!</formula>
    </cfRule>
    <cfRule type="expression" dxfId="44" priority="1257">
      <formula>$M12=#REF!</formula>
    </cfRule>
  </conditionalFormatting>
  <conditionalFormatting sqref="AA13">
    <cfRule type="expression" dxfId="43" priority="1250">
      <formula>$M13=#REF!</formula>
    </cfRule>
    <cfRule type="expression" dxfId="42" priority="1251">
      <formula>$M13=#REF!</formula>
    </cfRule>
    <cfRule type="expression" dxfId="41" priority="1252">
      <formula>$M13=#REF!</formula>
    </cfRule>
    <cfRule type="expression" dxfId="40" priority="1253">
      <formula>$M13=#REF!</formula>
    </cfRule>
  </conditionalFormatting>
  <conditionalFormatting sqref="AA14">
    <cfRule type="expression" dxfId="39" priority="1246">
      <formula>$M14=#REF!</formula>
    </cfRule>
    <cfRule type="expression" dxfId="38" priority="1247">
      <formula>$M14=#REF!</formula>
    </cfRule>
    <cfRule type="expression" dxfId="37" priority="1248">
      <formula>$M14=#REF!</formula>
    </cfRule>
    <cfRule type="expression" dxfId="36" priority="1249">
      <formula>$M14=#REF!</formula>
    </cfRule>
  </conditionalFormatting>
  <conditionalFormatting sqref="AA41">
    <cfRule type="expression" dxfId="35" priority="1218">
      <formula>$M41=#REF!</formula>
    </cfRule>
    <cfRule type="expression" dxfId="34" priority="1219">
      <formula>$M41=#REF!</formula>
    </cfRule>
    <cfRule type="expression" dxfId="33" priority="1220">
      <formula>$M41=#REF!</formula>
    </cfRule>
    <cfRule type="expression" dxfId="32" priority="1221">
      <formula>$M41=#REF!</formula>
    </cfRule>
  </conditionalFormatting>
  <conditionalFormatting sqref="Q12:Q14 Q41">
    <cfRule type="cellIs" dxfId="31" priority="1209" operator="equal">
      <formula>"Mut+ext"</formula>
    </cfRule>
  </conditionalFormatting>
  <conditionalFormatting sqref="X13:X29 AB17:AB40 X33:X40">
    <cfRule type="expression" dxfId="30" priority="1205">
      <formula>$M13=#REF!</formula>
    </cfRule>
    <cfRule type="expression" dxfId="29" priority="1206">
      <formula>$M13=#REF!</formula>
    </cfRule>
    <cfRule type="expression" dxfId="28" priority="1207">
      <formula>$M13=#REF!</formula>
    </cfRule>
    <cfRule type="expression" dxfId="27" priority="1208">
      <formula>$M13=#REF!</formula>
    </cfRule>
  </conditionalFormatting>
  <conditionalFormatting sqref="AB15:AB16">
    <cfRule type="expression" dxfId="26" priority="387">
      <formula>$M15=#REF!</formula>
    </cfRule>
    <cfRule type="expression" dxfId="25" priority="388">
      <formula>$M15=#REF!</formula>
    </cfRule>
    <cfRule type="expression" dxfId="24" priority="389">
      <formula>$M15=#REF!</formula>
    </cfRule>
    <cfRule type="expression" dxfId="23" priority="390">
      <formula>$M15=#REF!</formula>
    </cfRule>
  </conditionalFormatting>
  <conditionalFormatting sqref="AA15">
    <cfRule type="expression" dxfId="22" priority="383">
      <formula>$M15=#REF!</formula>
    </cfRule>
    <cfRule type="expression" dxfId="21" priority="384">
      <formula>$M15=#REF!</formula>
    </cfRule>
    <cfRule type="expression" dxfId="20" priority="385">
      <formula>$M15=#REF!</formula>
    </cfRule>
    <cfRule type="expression" dxfId="19" priority="386">
      <formula>$M15=#REF!</formula>
    </cfRule>
  </conditionalFormatting>
  <conditionalFormatting sqref="AA16">
    <cfRule type="expression" dxfId="18" priority="379">
      <formula>$M16=#REF!</formula>
    </cfRule>
    <cfRule type="expression" dxfId="17" priority="380">
      <formula>$M16=#REF!</formula>
    </cfRule>
    <cfRule type="expression" dxfId="16" priority="381">
      <formula>$M16=#REF!</formula>
    </cfRule>
    <cfRule type="expression" dxfId="15" priority="382">
      <formula>$M16=#REF!</formula>
    </cfRule>
  </conditionalFormatting>
  <conditionalFormatting sqref="Q15">
    <cfRule type="cellIs" dxfId="14" priority="370" operator="equal">
      <formula>"Mut+ext"</formula>
    </cfRule>
  </conditionalFormatting>
  <conditionalFormatting sqref="X15:X16">
    <cfRule type="expression" dxfId="13" priority="366">
      <formula>$M15=#REF!</formula>
    </cfRule>
    <cfRule type="expression" dxfId="12" priority="367">
      <formula>$M15=#REF!</formula>
    </cfRule>
    <cfRule type="expression" dxfId="11" priority="368">
      <formula>$M15=#REF!</formula>
    </cfRule>
    <cfRule type="expression" dxfId="10" priority="369">
      <formula>$M15=#REF!</formula>
    </cfRule>
  </conditionalFormatting>
  <conditionalFormatting sqref="Q16">
    <cfRule type="cellIs" dxfId="9" priority="365" operator="equal">
      <formula>"Mut+ext"</formula>
    </cfRule>
  </conditionalFormatting>
  <conditionalFormatting sqref="X17:X30">
    <cfRule type="expression" dxfId="8" priority="6">
      <formula>$M17=#REF!</formula>
    </cfRule>
    <cfRule type="expression" dxfId="7" priority="7">
      <formula>$M17=#REF!</formula>
    </cfRule>
    <cfRule type="expression" dxfId="6" priority="8">
      <formula>$M17=#REF!</formula>
    </cfRule>
    <cfRule type="expression" dxfId="5" priority="9">
      <formula>$M17=#REF!</formula>
    </cfRule>
  </conditionalFormatting>
  <conditionalFormatting sqref="Q17:Q40">
    <cfRule type="cellIs" dxfId="4" priority="5" operator="equal">
      <formula>"Mut+ext"</formula>
    </cfRule>
  </conditionalFormatting>
  <conditionalFormatting sqref="X31:X32">
    <cfRule type="expression" dxfId="3" priority="1">
      <formula>$M31=#REF!</formula>
    </cfRule>
    <cfRule type="expression" dxfId="2" priority="2">
      <formula>$M31=#REF!</formula>
    </cfRule>
    <cfRule type="expression" dxfId="1" priority="3">
      <formula>$M31=#REF!</formula>
    </cfRule>
    <cfRule type="expression" dxfId="0" priority="4">
      <formula>$M31=#REF!</formula>
    </cfRule>
  </conditionalFormatting>
  <dataValidations count="6">
    <dataValidation type="list" allowBlank="1" showInputMessage="1" showErrorMessage="1" sqref="M41" xr:uid="{00000000-0002-0000-0100-000000000000}">
      <formula1>$B$9:$B$40</formula1>
    </dataValidation>
    <dataValidation type="list" allowBlank="1" showInputMessage="1" showErrorMessage="1" sqref="Q12:Q40" xr:uid="{00000000-0002-0000-0100-000001000000}">
      <formula1>"Non,Mut,Mut+ext"</formula1>
    </dataValidation>
    <dataValidation type="list" allowBlank="1" showInputMessage="1" showErrorMessage="1" sqref="I6:K6" xr:uid="{00000000-0002-0000-0100-000002000000}">
      <formula1>"FI,Alternance,FC,Mixte"</formula1>
    </dataValidation>
    <dataValidation type="list" allowBlank="1" showInputMessage="1" showErrorMessage="1" sqref="F12:F40" xr:uid="{00000000-0002-0000-0100-000003000000}">
      <formula1>"Obligatoire,Optionnelle,Facultative"</formula1>
    </dataValidation>
    <dataValidation type="list" allowBlank="1" showInputMessage="1" showErrorMessage="1" sqref="K12:K41" xr:uid="{00000000-0002-0000-0100-000004000000}">
      <formula1>"Obligatoire,Option"</formula1>
    </dataValidation>
    <dataValidation type="list" allowBlank="1" showInputMessage="1" showErrorMessage="1" sqref="L12:L41" xr:uid="{00000000-0002-0000-0100-000005000000}">
      <formula1>"1,2,3,4"</formula1>
    </dataValidation>
  </dataValidations>
  <pageMargins left="0.70866141732283472" right="0.70866141732283472" top="0.74803149606299213" bottom="0.74803149606299213" header="0.31496062992125984" footer="0.31496062992125984"/>
  <pageSetup paperSize="8" scale="50" orientation="landscape"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00000000-0002-0000-0100-000006000000}">
          <x14:formula1>
            <xm:f>Paramétrage!$G$6:$G$16</xm:f>
          </x14:formula1>
          <xm:sqref>I3</xm:sqref>
        </x14:dataValidation>
        <x14:dataValidation type="list" allowBlank="1" showInputMessage="1" showErrorMessage="1" xr:uid="{00000000-0002-0000-0100-000007000000}">
          <x14:formula1>
            <xm:f>Paramétrage!$I$6:$I$9</xm:f>
          </x14:formula1>
          <xm:sqref>H12:H40</xm:sqref>
        </x14:dataValidation>
        <x14:dataValidation type="list" allowBlank="1" showInputMessage="1" showErrorMessage="1" xr:uid="{00000000-0002-0000-0100-000008000000}">
          <x14:formula1>
            <xm:f>Paramétrage!$C$6:$C$29</xm:f>
          </x14:formula1>
          <xm:sqref>M12:M40</xm:sqref>
        </x14:dataValidation>
        <x14:dataValidation type="list" allowBlank="1" showInputMessage="1" showErrorMessage="1" xr:uid="{00000000-0002-0000-0100-000009000000}">
          <x14:formula1>
            <xm:f>Paramétrage!$K$6:$K$41</xm:f>
          </x14:formula1>
          <xm:sqref>J12:J40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3:N41"/>
  <sheetViews>
    <sheetView topLeftCell="A4" workbookViewId="0">
      <selection activeCell="A4" sqref="A4"/>
    </sheetView>
  </sheetViews>
  <sheetFormatPr baseColWidth="10" defaultColWidth="11.5703125" defaultRowHeight="12.75" x14ac:dyDescent="0.2"/>
  <cols>
    <col min="1" max="1" width="11.5703125" style="1"/>
    <col min="2" max="2" width="34.7109375" style="1" bestFit="1" customWidth="1"/>
    <col min="3" max="3" width="9.28515625" style="1" bestFit="1" customWidth="1"/>
    <col min="4" max="4" width="15" style="1" hidden="1" customWidth="1"/>
    <col min="5" max="5" width="5.42578125" style="1" hidden="1" customWidth="1"/>
    <col min="6" max="6" width="11.5703125" style="1"/>
    <col min="7" max="7" width="59.28515625" style="1" bestFit="1" customWidth="1"/>
    <col min="8" max="8" width="11.5703125" style="1"/>
    <col min="9" max="9" width="25.7109375" style="1" bestFit="1" customWidth="1"/>
    <col min="10" max="10" width="11.5703125" style="1"/>
    <col min="11" max="11" width="5.7109375" style="1" customWidth="1"/>
    <col min="12" max="12" width="43.42578125" style="1" customWidth="1"/>
    <col min="13" max="13" width="11.5703125" style="1"/>
    <col min="14" max="14" width="0" style="1" hidden="1" customWidth="1"/>
    <col min="15" max="16384" width="11.5703125" style="1"/>
  </cols>
  <sheetData>
    <row r="3" spans="2:14" x14ac:dyDescent="0.2">
      <c r="B3" s="145" t="s">
        <v>74</v>
      </c>
      <c r="C3" s="146"/>
      <c r="D3" s="38"/>
      <c r="E3" s="39"/>
      <c r="G3" s="10" t="s">
        <v>75</v>
      </c>
      <c r="I3" s="10" t="s">
        <v>76</v>
      </c>
      <c r="K3" s="144" t="s">
        <v>77</v>
      </c>
      <c r="L3" s="144"/>
      <c r="N3" s="4" t="s">
        <v>78</v>
      </c>
    </row>
    <row r="4" spans="2:14" x14ac:dyDescent="0.2">
      <c r="B4" s="7"/>
      <c r="C4" s="8"/>
      <c r="D4" s="7"/>
      <c r="E4" s="9"/>
    </row>
    <row r="5" spans="2:14" ht="15" x14ac:dyDescent="0.2">
      <c r="D5" s="1" t="s">
        <v>79</v>
      </c>
      <c r="E5" s="105" t="s">
        <v>80</v>
      </c>
    </row>
    <row r="6" spans="2:14" ht="15" x14ac:dyDescent="0.2">
      <c r="B6" s="4" t="s">
        <v>81</v>
      </c>
      <c r="C6" s="3" t="s">
        <v>56</v>
      </c>
      <c r="D6" s="3">
        <v>1</v>
      </c>
      <c r="E6" s="3">
        <v>1.5</v>
      </c>
      <c r="G6" s="5" t="s">
        <v>82</v>
      </c>
      <c r="I6" s="4" t="s">
        <v>39</v>
      </c>
      <c r="K6" s="43" t="s">
        <v>83</v>
      </c>
      <c r="L6" s="4" t="s">
        <v>84</v>
      </c>
      <c r="N6" s="4">
        <v>300</v>
      </c>
    </row>
    <row r="7" spans="2:14" ht="15" x14ac:dyDescent="0.2">
      <c r="B7" s="4" t="s">
        <v>85</v>
      </c>
      <c r="C7" s="61" t="s">
        <v>42</v>
      </c>
      <c r="D7" s="3">
        <v>1</v>
      </c>
      <c r="E7" s="3">
        <v>1</v>
      </c>
      <c r="G7" s="5" t="s">
        <v>86</v>
      </c>
      <c r="I7" s="4" t="s">
        <v>87</v>
      </c>
      <c r="K7" s="22" t="s">
        <v>88</v>
      </c>
      <c r="L7" s="21" t="s">
        <v>89</v>
      </c>
      <c r="N7" s="4">
        <v>40</v>
      </c>
    </row>
    <row r="8" spans="2:14" ht="15" x14ac:dyDescent="0.2">
      <c r="B8" s="5" t="s">
        <v>90</v>
      </c>
      <c r="C8" s="61" t="s">
        <v>91</v>
      </c>
      <c r="D8" s="3">
        <v>1</v>
      </c>
      <c r="E8" s="3">
        <v>0.66</v>
      </c>
      <c r="G8" s="5" t="s">
        <v>92</v>
      </c>
      <c r="I8" s="4" t="s">
        <v>93</v>
      </c>
      <c r="K8" s="22" t="s">
        <v>94</v>
      </c>
      <c r="L8" s="21" t="s">
        <v>95</v>
      </c>
      <c r="N8" s="4">
        <v>35</v>
      </c>
    </row>
    <row r="9" spans="2:14" ht="15" x14ac:dyDescent="0.2">
      <c r="B9" s="4" t="s">
        <v>96</v>
      </c>
      <c r="C9" s="61" t="s">
        <v>97</v>
      </c>
      <c r="D9" s="3">
        <v>0</v>
      </c>
      <c r="E9" s="3">
        <v>0</v>
      </c>
      <c r="G9" s="5" t="s">
        <v>98</v>
      </c>
      <c r="I9" s="4" t="s">
        <v>99</v>
      </c>
      <c r="K9" s="22" t="s">
        <v>100</v>
      </c>
      <c r="L9" s="21" t="s">
        <v>101</v>
      </c>
      <c r="N9" s="4">
        <v>30</v>
      </c>
    </row>
    <row r="10" spans="2:14" ht="15" x14ac:dyDescent="0.2">
      <c r="B10" s="4" t="s">
        <v>102</v>
      </c>
      <c r="C10" s="61" t="s">
        <v>103</v>
      </c>
      <c r="D10" s="61">
        <v>0</v>
      </c>
      <c r="E10" s="3">
        <v>0</v>
      </c>
      <c r="G10" s="5" t="s">
        <v>104</v>
      </c>
      <c r="K10" s="22" t="s">
        <v>105</v>
      </c>
      <c r="L10" s="21" t="s">
        <v>106</v>
      </c>
      <c r="N10" s="4">
        <v>25</v>
      </c>
    </row>
    <row r="11" spans="2:14" ht="15" x14ac:dyDescent="0.2">
      <c r="B11" s="5" t="s">
        <v>107</v>
      </c>
      <c r="C11" s="61" t="s">
        <v>108</v>
      </c>
      <c r="D11" s="3">
        <v>1</v>
      </c>
      <c r="E11" s="3">
        <v>1</v>
      </c>
      <c r="G11" s="5" t="s">
        <v>109</v>
      </c>
      <c r="K11" s="22" t="s">
        <v>110</v>
      </c>
      <c r="L11" s="21" t="s">
        <v>111</v>
      </c>
      <c r="N11" s="4">
        <v>24</v>
      </c>
    </row>
    <row r="12" spans="2:14" ht="15" x14ac:dyDescent="0.2">
      <c r="B12" s="5" t="s">
        <v>112</v>
      </c>
      <c r="C12" s="61" t="s">
        <v>113</v>
      </c>
      <c r="D12" s="3">
        <v>1</v>
      </c>
      <c r="E12" s="3">
        <v>1.5</v>
      </c>
      <c r="G12" s="5" t="s">
        <v>114</v>
      </c>
      <c r="K12" s="22" t="s">
        <v>115</v>
      </c>
      <c r="L12" s="21" t="s">
        <v>116</v>
      </c>
      <c r="N12" s="4">
        <v>12</v>
      </c>
    </row>
    <row r="13" spans="2:14" ht="15" x14ac:dyDescent="0.2">
      <c r="B13" s="4" t="s">
        <v>117</v>
      </c>
      <c r="C13" s="61" t="s">
        <v>118</v>
      </c>
      <c r="D13" s="3">
        <v>0</v>
      </c>
      <c r="E13" s="3">
        <v>0</v>
      </c>
      <c r="G13" s="5" t="s">
        <v>119</v>
      </c>
      <c r="K13" s="22" t="s">
        <v>120</v>
      </c>
      <c r="L13" s="21" t="s">
        <v>121</v>
      </c>
    </row>
    <row r="14" spans="2:14" ht="15" x14ac:dyDescent="0.2">
      <c r="B14" s="5" t="s">
        <v>122</v>
      </c>
      <c r="C14" s="61" t="s">
        <v>123</v>
      </c>
      <c r="D14" s="3">
        <v>1</v>
      </c>
      <c r="E14" s="3">
        <v>1</v>
      </c>
      <c r="G14" s="5" t="s">
        <v>3</v>
      </c>
      <c r="K14" s="22" t="s">
        <v>124</v>
      </c>
      <c r="L14" s="21" t="s">
        <v>125</v>
      </c>
    </row>
    <row r="15" spans="2:14" ht="15" x14ac:dyDescent="0.2">
      <c r="B15" s="5" t="s">
        <v>126</v>
      </c>
      <c r="C15" s="61" t="s">
        <v>127</v>
      </c>
      <c r="D15" s="3">
        <v>1</v>
      </c>
      <c r="E15" s="3">
        <v>1.5</v>
      </c>
      <c r="G15" s="5" t="s">
        <v>128</v>
      </c>
      <c r="K15" s="22" t="s">
        <v>129</v>
      </c>
      <c r="L15" s="21" t="s">
        <v>130</v>
      </c>
    </row>
    <row r="16" spans="2:14" ht="15" x14ac:dyDescent="0.2">
      <c r="B16" s="5" t="s">
        <v>131</v>
      </c>
      <c r="C16" s="61" t="s">
        <v>132</v>
      </c>
      <c r="D16" s="3">
        <v>0</v>
      </c>
      <c r="E16" s="3">
        <v>0</v>
      </c>
      <c r="G16" s="5" t="s">
        <v>133</v>
      </c>
      <c r="K16" s="19">
        <v>10</v>
      </c>
      <c r="L16" s="21" t="s">
        <v>134</v>
      </c>
    </row>
    <row r="17" spans="2:12" ht="15" x14ac:dyDescent="0.2">
      <c r="B17" s="4" t="s">
        <v>135</v>
      </c>
      <c r="C17" s="61" t="s">
        <v>136</v>
      </c>
      <c r="D17" s="3">
        <v>0</v>
      </c>
      <c r="E17" s="3">
        <v>0</v>
      </c>
      <c r="G17" s="2"/>
      <c r="K17" s="19">
        <v>11</v>
      </c>
      <c r="L17" s="21" t="s">
        <v>137</v>
      </c>
    </row>
    <row r="18" spans="2:12" ht="15" x14ac:dyDescent="0.2">
      <c r="B18" s="5" t="s">
        <v>138</v>
      </c>
      <c r="C18" s="61" t="s">
        <v>139</v>
      </c>
      <c r="D18" s="3">
        <v>1</v>
      </c>
      <c r="E18" s="3">
        <v>1</v>
      </c>
      <c r="K18" s="19">
        <v>12</v>
      </c>
      <c r="L18" s="21" t="s">
        <v>140</v>
      </c>
    </row>
    <row r="19" spans="2:12" ht="15" x14ac:dyDescent="0.2">
      <c r="B19" s="5" t="s">
        <v>141</v>
      </c>
      <c r="C19" s="61" t="s">
        <v>142</v>
      </c>
      <c r="D19" s="3">
        <v>1</v>
      </c>
      <c r="E19" s="3">
        <v>1.5</v>
      </c>
      <c r="K19" s="19">
        <v>13</v>
      </c>
      <c r="L19" s="21" t="s">
        <v>143</v>
      </c>
    </row>
    <row r="20" spans="2:12" ht="15" x14ac:dyDescent="0.2">
      <c r="B20" s="4" t="s">
        <v>144</v>
      </c>
      <c r="C20" s="61" t="s">
        <v>145</v>
      </c>
      <c r="D20" s="3">
        <v>0</v>
      </c>
      <c r="E20" s="3">
        <v>0</v>
      </c>
      <c r="K20" s="19">
        <v>14</v>
      </c>
      <c r="L20" s="21" t="s">
        <v>146</v>
      </c>
    </row>
    <row r="21" spans="2:12" ht="15" x14ac:dyDescent="0.2">
      <c r="B21" s="5" t="s">
        <v>147</v>
      </c>
      <c r="C21" s="61" t="s">
        <v>148</v>
      </c>
      <c r="D21" s="3">
        <v>1</v>
      </c>
      <c r="E21" s="3">
        <v>1</v>
      </c>
      <c r="K21" s="19">
        <v>15</v>
      </c>
      <c r="L21" s="21" t="s">
        <v>149</v>
      </c>
    </row>
    <row r="22" spans="2:12" ht="15" x14ac:dyDescent="0.2">
      <c r="B22" s="5" t="s">
        <v>150</v>
      </c>
      <c r="C22" s="61" t="s">
        <v>151</v>
      </c>
      <c r="D22" s="3">
        <v>1</v>
      </c>
      <c r="E22" s="3">
        <v>1.5</v>
      </c>
      <c r="K22" s="19">
        <v>16</v>
      </c>
      <c r="L22" s="21" t="s">
        <v>152</v>
      </c>
    </row>
    <row r="23" spans="2:12" ht="15" x14ac:dyDescent="0.2">
      <c r="B23" s="4" t="s">
        <v>153</v>
      </c>
      <c r="C23" s="61" t="s">
        <v>154</v>
      </c>
      <c r="D23" s="3">
        <v>1</v>
      </c>
      <c r="E23" s="3">
        <v>1</v>
      </c>
      <c r="K23" s="19">
        <v>17</v>
      </c>
      <c r="L23" s="21" t="s">
        <v>155</v>
      </c>
    </row>
    <row r="24" spans="2:12" ht="15" x14ac:dyDescent="0.2">
      <c r="B24" s="4" t="s">
        <v>156</v>
      </c>
      <c r="C24" s="61" t="s">
        <v>157</v>
      </c>
      <c r="D24" s="3">
        <v>0</v>
      </c>
      <c r="E24" s="3">
        <v>0</v>
      </c>
      <c r="K24" s="19">
        <v>18</v>
      </c>
      <c r="L24" s="21" t="s">
        <v>158</v>
      </c>
    </row>
    <row r="25" spans="2:12" ht="15" x14ac:dyDescent="0.2">
      <c r="B25" s="5" t="s">
        <v>159</v>
      </c>
      <c r="C25" s="61" t="s">
        <v>160</v>
      </c>
      <c r="D25" s="61">
        <v>1</v>
      </c>
      <c r="E25" s="3">
        <v>1</v>
      </c>
      <c r="K25" s="19">
        <v>19</v>
      </c>
      <c r="L25" s="21" t="s">
        <v>161</v>
      </c>
    </row>
    <row r="26" spans="2:12" ht="15" x14ac:dyDescent="0.2">
      <c r="B26" s="5" t="s">
        <v>162</v>
      </c>
      <c r="C26" s="5" t="s">
        <v>163</v>
      </c>
      <c r="D26" s="4">
        <v>1</v>
      </c>
      <c r="E26" s="3">
        <v>1.5</v>
      </c>
      <c r="K26" s="19">
        <v>20</v>
      </c>
      <c r="L26" s="21" t="s">
        <v>164</v>
      </c>
    </row>
    <row r="27" spans="2:12" ht="15" x14ac:dyDescent="0.2">
      <c r="B27" s="4" t="s">
        <v>165</v>
      </c>
      <c r="C27" s="5" t="s">
        <v>166</v>
      </c>
      <c r="D27" s="5">
        <v>0</v>
      </c>
      <c r="E27" s="3">
        <v>0</v>
      </c>
      <c r="K27" s="19">
        <v>21</v>
      </c>
      <c r="L27" s="21" t="s">
        <v>167</v>
      </c>
    </row>
    <row r="28" spans="2:12" x14ac:dyDescent="0.2">
      <c r="B28" s="5" t="s">
        <v>168</v>
      </c>
      <c r="C28" s="5" t="s">
        <v>169</v>
      </c>
      <c r="D28" s="5">
        <v>1</v>
      </c>
      <c r="E28" s="4">
        <v>1</v>
      </c>
      <c r="K28" s="19">
        <v>22</v>
      </c>
      <c r="L28" s="21" t="s">
        <v>170</v>
      </c>
    </row>
    <row r="29" spans="2:12" x14ac:dyDescent="0.2">
      <c r="B29" s="5" t="s">
        <v>171</v>
      </c>
      <c r="C29" s="5" t="s">
        <v>172</v>
      </c>
      <c r="D29" s="5">
        <v>1</v>
      </c>
      <c r="E29" s="4">
        <v>1.5</v>
      </c>
      <c r="K29" s="19">
        <v>23</v>
      </c>
      <c r="L29" s="21" t="s">
        <v>173</v>
      </c>
    </row>
    <row r="30" spans="2:12" x14ac:dyDescent="0.2">
      <c r="K30" s="19">
        <v>24</v>
      </c>
      <c r="L30" s="21" t="s">
        <v>174</v>
      </c>
    </row>
    <row r="31" spans="2:12" x14ac:dyDescent="0.2">
      <c r="K31" s="19">
        <v>25</v>
      </c>
      <c r="L31" s="21" t="s">
        <v>175</v>
      </c>
    </row>
    <row r="32" spans="2:12" x14ac:dyDescent="0.2">
      <c r="K32" s="19">
        <v>26</v>
      </c>
      <c r="L32" s="21" t="s">
        <v>176</v>
      </c>
    </row>
    <row r="33" spans="11:12" x14ac:dyDescent="0.2">
      <c r="K33" s="19">
        <v>27</v>
      </c>
      <c r="L33" s="21" t="s">
        <v>177</v>
      </c>
    </row>
    <row r="34" spans="11:12" x14ac:dyDescent="0.2">
      <c r="K34" s="19">
        <v>70</v>
      </c>
      <c r="L34" s="21" t="s">
        <v>178</v>
      </c>
    </row>
    <row r="35" spans="11:12" x14ac:dyDescent="0.2">
      <c r="K35" s="19">
        <v>71</v>
      </c>
      <c r="L35" s="21" t="s">
        <v>179</v>
      </c>
    </row>
    <row r="36" spans="11:12" x14ac:dyDescent="0.2">
      <c r="K36" s="19">
        <v>72</v>
      </c>
      <c r="L36" s="21" t="s">
        <v>180</v>
      </c>
    </row>
    <row r="37" spans="11:12" x14ac:dyDescent="0.2">
      <c r="K37" s="19">
        <v>73</v>
      </c>
      <c r="L37" s="21" t="s">
        <v>181</v>
      </c>
    </row>
    <row r="38" spans="11:12" x14ac:dyDescent="0.2">
      <c r="K38" s="19">
        <v>74</v>
      </c>
      <c r="L38" s="21" t="s">
        <v>182</v>
      </c>
    </row>
    <row r="39" spans="11:12" x14ac:dyDescent="0.2">
      <c r="K39" s="19">
        <v>76</v>
      </c>
      <c r="L39" s="21" t="s">
        <v>183</v>
      </c>
    </row>
    <row r="40" spans="11:12" x14ac:dyDescent="0.2">
      <c r="K40" s="19">
        <v>77</v>
      </c>
      <c r="L40" s="21" t="s">
        <v>184</v>
      </c>
    </row>
    <row r="41" spans="11:12" x14ac:dyDescent="0.2">
      <c r="K41" s="19" t="s">
        <v>185</v>
      </c>
      <c r="L41" s="21"/>
    </row>
  </sheetData>
  <sheetProtection algorithmName="SHA-512" hashValue="XEDgU26z9QD0Y0xno/HCeEMbxwmOVCVkfpMYh83cYRyEhQ1VHdYNgY1RIb7hRyJiSor9QSuAhbKx9QDckGYM0A==" saltValue="lGEYAbbhfBX36UiTpUTu4g==" spinCount="100000" sheet="1" objects="1" scenarios="1"/>
  <sortState ref="G6:G16">
    <sortCondition ref="G6"/>
  </sortState>
  <mergeCells count="2">
    <mergeCell ref="K3:L3"/>
    <mergeCell ref="B3:C3"/>
  </mergeCells>
  <conditionalFormatting sqref="M84">
    <cfRule type="expression" priority="895">
      <formula>VLOOKUP(#REF!,$C$6:$D$29,2,0)=0</formula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"/>
  <sheetViews>
    <sheetView workbookViewId="0"/>
  </sheetViews>
  <sheetFormatPr baseColWidth="10" defaultColWidth="11.42578125" defaultRowHeight="12.75" x14ac:dyDescent="0.2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316D3A7D7A78047BCBC90274DC2729C" ma:contentTypeVersion="2" ma:contentTypeDescription="Crée un document." ma:contentTypeScope="" ma:versionID="568103ec7edb9a17c2b52ad574148d24">
  <xsd:schema xmlns:xsd="http://www.w3.org/2001/XMLSchema" xmlns:xs="http://www.w3.org/2001/XMLSchema" xmlns:p="http://schemas.microsoft.com/office/2006/metadata/properties" xmlns:ns2="fe0570b7-b4d9-4894-87d1-8db0ec43d3b0" targetNamespace="http://schemas.microsoft.com/office/2006/metadata/properties" ma:root="true" ma:fieldsID="8bb1ab061cbdc3ca29edf8bfa1985ca5" ns2:_="">
    <xsd:import namespace="fe0570b7-b4d9-4894-87d1-8db0ec43d3b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e0570b7-b4d9-4894-87d1-8db0ec43d3b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307DD14-6B86-4079-A3FA-A07506EBAC78}">
  <ds:schemaRefs>
    <ds:schemaRef ds:uri="http://schemas.microsoft.com/office/2006/metadata/properties"/>
    <ds:schemaRef ds:uri="http://purl.org/dc/elements/1.1/"/>
    <ds:schemaRef ds:uri="http://schemas.microsoft.com/office/2006/documentManagement/types"/>
    <ds:schemaRef ds:uri="http://purl.org/dc/dcmitype/"/>
    <ds:schemaRef ds:uri="http://schemas.openxmlformats.org/package/2006/metadata/core-properties"/>
    <ds:schemaRef ds:uri="http://purl.org/dc/terms/"/>
    <ds:schemaRef ds:uri="http://schemas.microsoft.com/office/infopath/2007/PartnerControls"/>
    <ds:schemaRef ds:uri="fe0570b7-b4d9-4894-87d1-8db0ec43d3b0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10491EB5-AC38-4EFF-BEA3-00F6BCEBA00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e0570b7-b4d9-4894-87d1-8db0ec43d3b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5F508581-0733-4B7A-AF2E-8B99675B0C1E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4</vt:i4>
      </vt:variant>
    </vt:vector>
  </HeadingPairs>
  <TitlesOfParts>
    <vt:vector size="4" baseType="lpstr">
      <vt:lpstr>début</vt:lpstr>
      <vt:lpstr>FPP</vt:lpstr>
      <vt:lpstr>Paramétrage</vt:lpstr>
      <vt:lpstr>fin</vt:lpstr>
    </vt:vector>
  </TitlesOfParts>
  <Manager/>
  <Company>R.R.A.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Agathe Valley</dc:creator>
  <cp:keywords/>
  <dc:description/>
  <cp:lastModifiedBy>Andrea Chamblas</cp:lastModifiedBy>
  <cp:revision/>
  <cp:lastPrinted>2022-09-26T09:09:28Z</cp:lastPrinted>
  <dcterms:created xsi:type="dcterms:W3CDTF">2001-05-25T13:39:11Z</dcterms:created>
  <dcterms:modified xsi:type="dcterms:W3CDTF">2022-09-26T09:09:42Z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0x0101003316D3A7D7A78047BCBC90274DC2729C</vt:lpwstr>
  </property>
</Properties>
</file>